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0730" windowHeight="11760" activeTab="2"/>
  </bookViews>
  <sheets>
    <sheet name="განმარტებითი ბარათი" sheetId="6" r:id="rId1"/>
    <sheet name="ნაკრები" sheetId="5" r:id="rId2"/>
    <sheet name="1-1" sheetId="2" r:id="rId3"/>
    <sheet name="სატენ." sheetId="7" r:id="rId4"/>
  </sheets>
  <definedNames>
    <definedName name="_xlnm._FilterDatabase" localSheetId="2" hidden="1">'1-1'!$A$8:$IU$36</definedName>
    <definedName name="_xlnm._FilterDatabase" localSheetId="3" hidden="1">სატენ.!$A$8:$IS$34</definedName>
    <definedName name="_xlnm.Print_Area" localSheetId="2">'1-1'!$A$1:$M$40</definedName>
    <definedName name="_xlnm.Print_Area" localSheetId="1">ნაკრები!$A$1:$H$21</definedName>
    <definedName name="_xlnm.Print_Area" localSheetId="3">სატენ.!$A$1:$K$37</definedName>
    <definedName name="_xlnm.Print_Titles" localSheetId="2">'1-1'!$8:$8</definedName>
    <definedName name="_xlnm.Print_Titles" localSheetId="1">ნაკრები!$3:$6</definedName>
    <definedName name="_xlnm.Print_Titles" localSheetId="3">სატენ.!$8:$8</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14" i="2" l="1"/>
  <c r="M31" i="2" l="1"/>
  <c r="M30" i="2"/>
  <c r="M28" i="2"/>
  <c r="M27" i="2"/>
  <c r="M24" i="2" l="1"/>
  <c r="M15" i="2"/>
  <c r="M25" i="2"/>
  <c r="M20" i="2"/>
  <c r="M19" i="2"/>
  <c r="M18" i="2"/>
  <c r="M17" i="2"/>
  <c r="M16" i="2"/>
  <c r="M10" i="2" l="1"/>
  <c r="M11" i="2"/>
  <c r="M12" i="2"/>
  <c r="H32" i="2"/>
  <c r="M13" i="2"/>
  <c r="J32" i="2"/>
  <c r="L32" i="2"/>
  <c r="M22" i="2" l="1"/>
  <c r="M23" i="2"/>
  <c r="A1" i="5"/>
  <c r="M32" i="2" l="1"/>
  <c r="A1" i="2"/>
  <c r="C7" i="5"/>
  <c r="M33" i="2" l="1"/>
  <c r="M34" i="2" s="1"/>
  <c r="M35" i="2" s="1"/>
  <c r="M36" i="2" s="1"/>
  <c r="D7" i="5" s="1"/>
  <c r="H7" i="5" l="1"/>
  <c r="H8" i="5" s="1"/>
  <c r="G9" i="5" s="1"/>
  <c r="G10" i="5" s="1"/>
  <c r="D8" i="5"/>
  <c r="D10" i="5" s="1"/>
  <c r="D14" i="5" s="1"/>
  <c r="D12" i="5" l="1"/>
  <c r="H9" i="5"/>
  <c r="H10" i="5" s="1"/>
  <c r="G11" i="5"/>
  <c r="G12" i="5" s="1"/>
  <c r="H11" i="5" l="1"/>
  <c r="H12" i="5" s="1"/>
  <c r="G13" i="5" l="1"/>
  <c r="H13" i="5" l="1"/>
  <c r="H14" i="5" s="1"/>
  <c r="G14" i="5"/>
</calcChain>
</file>

<file path=xl/sharedStrings.xml><?xml version="1.0" encoding="utf-8"?>
<sst xmlns="http://schemas.openxmlformats.org/spreadsheetml/2006/main" count="190" uniqueCount="87">
  <si>
    <t>N</t>
  </si>
  <si>
    <t xml:space="preserve"> შიფრი</t>
  </si>
  <si>
    <t xml:space="preserve">სამუშაოს დასახელება </t>
  </si>
  <si>
    <t>განზ. ერთ.</t>
  </si>
  <si>
    <t>ნორმა ერთ-ზე</t>
  </si>
  <si>
    <t>რაოდე-ნობა</t>
  </si>
  <si>
    <t xml:space="preserve">    მასალები</t>
  </si>
  <si>
    <t xml:space="preserve">   ხელფასი (ლ)</t>
  </si>
  <si>
    <t>მანქ.მექ-ზმები (ლ)</t>
  </si>
  <si>
    <t xml:space="preserve">   სულ</t>
  </si>
  <si>
    <t>ერთ.ფასი</t>
  </si>
  <si>
    <t>ჯამი</t>
  </si>
  <si>
    <t xml:space="preserve">  ჯამი</t>
  </si>
  <si>
    <t>(ლარი)</t>
  </si>
  <si>
    <r>
      <t>მ</t>
    </r>
    <r>
      <rPr>
        <vertAlign val="superscript"/>
        <sz val="12"/>
        <rFont val="Sylfaen"/>
        <family val="1"/>
      </rPr>
      <t>3</t>
    </r>
  </si>
  <si>
    <t>მუშა-მშენებლების შრომის დანახარჯი</t>
  </si>
  <si>
    <t>კაც/სთ</t>
  </si>
  <si>
    <t>ლარი</t>
  </si>
  <si>
    <t>ტ</t>
  </si>
  <si>
    <t>მანქანები</t>
  </si>
  <si>
    <t>სხვა მასალები</t>
  </si>
  <si>
    <t>სულ პირდაპირი ხარჯები</t>
  </si>
  <si>
    <t>სულ</t>
  </si>
  <si>
    <t xml:space="preserve">ზედნადები ხარჯები </t>
  </si>
  <si>
    <t>გეგმიური მოგება</t>
  </si>
  <si>
    <t>ხარჯთაღრიცხვა N1-1</t>
  </si>
  <si>
    <t xml:space="preserve"> N</t>
  </si>
  <si>
    <t>ხარჯთაღიცხვის N</t>
  </si>
  <si>
    <t>ხარჯთაღიცხვის დასახელება</t>
  </si>
  <si>
    <t>სამშენებლო სამუშაოები</t>
  </si>
  <si>
    <t xml:space="preserve">სამონტაჟო სამუშაოები </t>
  </si>
  <si>
    <t>მოწყობილობა</t>
  </si>
  <si>
    <t>სხვადასხვა ხარჯები</t>
  </si>
  <si>
    <t>გაუთვალისწინებელი ხარჯები 3%</t>
  </si>
  <si>
    <t>დ.ღ.გ.   18%</t>
  </si>
  <si>
    <t>სულ ხარჯთაღიცხვით</t>
  </si>
  <si>
    <t>შეადგინა</t>
  </si>
  <si>
    <t xml:space="preserve"> </t>
  </si>
  <si>
    <t xml:space="preserve">                                     </t>
  </si>
  <si>
    <t>განმარტებითი ბარათი</t>
  </si>
  <si>
    <t>შპს "ჯორჯიან უოთერ ენდ ფაუერი"</t>
  </si>
  <si>
    <t>ხარჯთაღრიცხვა N 1-1</t>
  </si>
  <si>
    <r>
      <t xml:space="preserve">  ხარჯთაღრიცხვაში გამოყენებული სამშენებლო სამუშაოების მოცულობები აღებულია პროექტზე დაყრდნობით. სახარჯთაღიცხვო ღირებულებას საფუძვლად უდევს საქართველოს პრემიერ-მინისტრის 2014 წლის 14 იანვრის ბრძანება </t>
    </r>
    <r>
      <rPr>
        <sz val="12"/>
        <rFont val="# Grigolia"/>
        <family val="2"/>
      </rPr>
      <t>1</t>
    </r>
    <r>
      <rPr>
        <sz val="12"/>
        <rFont val="Sylfaen"/>
        <family val="1"/>
        <charset val="204"/>
      </rPr>
      <t xml:space="preserve">52, "საქართველოს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 ასევე გათვალისწინებულია საქართველოს მთავრობის 2014 წ. 14.01 დადგენილება </t>
    </r>
    <r>
      <rPr>
        <sz val="12"/>
        <rFont val="# Grigolia"/>
        <family val="2"/>
      </rPr>
      <t>1</t>
    </r>
    <r>
      <rPr>
        <sz val="12"/>
        <rFont val="Sylfaen"/>
        <family val="1"/>
        <charset val="204"/>
      </rPr>
      <t xml:space="preserve">55 "სამშენებლო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 დამტკიცების შესახებ და 2016 წ. 27 ოქტომბრის დადგენილება </t>
    </r>
    <r>
      <rPr>
        <sz val="12"/>
        <rFont val="# Grigolia"/>
        <family val="2"/>
      </rPr>
      <t>1</t>
    </r>
    <r>
      <rPr>
        <sz val="12"/>
        <rFont val="Sylfaen"/>
        <family val="1"/>
        <charset val="204"/>
      </rPr>
      <t>481 შეტანილი ცვლილებების შესახებ. გაუთვალისწინებელი ხარჯების ოდენობაა 3%</t>
    </r>
  </si>
  <si>
    <t>დაგროვილი საპენსიო გადასახადი (ხელფასიდან) 2%</t>
  </si>
  <si>
    <t xml:space="preserve">      სახარჯთაღრიცხვო ღირებულება (ლარი)</t>
  </si>
  <si>
    <r>
      <t>მ</t>
    </r>
    <r>
      <rPr>
        <vertAlign val="superscript"/>
        <sz val="12"/>
        <rFont val="Sylfaen"/>
        <family val="1"/>
      </rPr>
      <t>2</t>
    </r>
  </si>
  <si>
    <t>რ. ლონდარეიშვილი</t>
  </si>
  <si>
    <t>1</t>
  </si>
  <si>
    <t>2</t>
  </si>
  <si>
    <t>6-16-1</t>
  </si>
  <si>
    <t>სრფ. 1.1-1</t>
  </si>
  <si>
    <t>საყალიბე ფარი 25 მმ</t>
  </si>
  <si>
    <t>ფიცარი  ჩამოგანული II ხ.  25-32მმ</t>
  </si>
  <si>
    <t>ფიცარი  ჩამოგანული II ხ.  40მმ</t>
  </si>
  <si>
    <t>ფიცარი  ჩამოგანული III ხ.  40მმ</t>
  </si>
  <si>
    <t>6-9-6.</t>
  </si>
  <si>
    <t>არმატურა   АIII А500c კლასის 12 მმ</t>
  </si>
  <si>
    <t xml:space="preserve">რკბ. ოთხკუთხა გადახურვის ფილაში სამონტაჟო კაუჭების მოწყობა  </t>
  </si>
  <si>
    <t>3</t>
  </si>
  <si>
    <t xml:space="preserve">23-23            </t>
  </si>
  <si>
    <t xml:space="preserve">რკბ. გადახურვის ფილაში თუჯის ხუფის მონტაჟი </t>
  </si>
  <si>
    <t>ცალი</t>
  </si>
  <si>
    <t>მატერიალური რესურსები</t>
  </si>
  <si>
    <t>ცემენტის ხსნარი</t>
  </si>
  <si>
    <t>მ3</t>
  </si>
  <si>
    <t>არმატურა   АIII А500c კლასის 10 მმ</t>
  </si>
  <si>
    <t xml:space="preserve">დ=1500 მმ გარე დიამეტრის მქონე რკ/ბეტონის ანაკრები ჭისთვის 1740X1740 მმ ოთხკუთხა რკ/ბეტონის გადახურვის ფილის დამზადება </t>
  </si>
  <si>
    <t xml:space="preserve">დ.ღ.გ.  </t>
  </si>
  <si>
    <t xml:space="preserve">დ=1500 მმ გარე დიამეტრის მქონე რკ/ბეტონის ანაკრები ჭისთვის 1740X1740 მმ ოთხკუთხა რკ/ბეტონის                                                              გადახურვის ფილის დამზადება </t>
  </si>
  <si>
    <t xml:space="preserve">რკ/ბ. ოთხკუთხა გადახურვის ფილის  მოწყობა,                                                    ბეტონის მარკა B-22.5  M-300, არმატურა 0.05751 ტ </t>
  </si>
  <si>
    <t>ბეტონი B-22.5  M-300</t>
  </si>
  <si>
    <t>არმატურა   АI  А240c კლასის  8 მმ</t>
  </si>
  <si>
    <t>არმატურა   АI  А240c  კლასის  8 მმ</t>
  </si>
  <si>
    <t>საპროექტო რეაბილიტაციის სამსახურის უფროსი</t>
  </si>
  <si>
    <t>თ. სალია</t>
  </si>
  <si>
    <t>თბილისი – 2022 წ.</t>
  </si>
  <si>
    <t>18 ნოემბერი</t>
  </si>
  <si>
    <r>
      <t xml:space="preserve">  ხარჯთაღიცხვაში გამოყენებული სამშენებლო მასალების ღირებულებები აღებულია შპს "ჯორჯიან უოთერ ენდ ფაუერი"-ს შესყიდვების სამსახურის მიერ მოწოდებული პროგრამებიდან (გენერალური დირექტორის ბრძანება </t>
    </r>
    <r>
      <rPr>
        <sz val="12"/>
        <rFont val="# Grigolia"/>
        <family val="2"/>
      </rPr>
      <t>1</t>
    </r>
    <r>
      <rPr>
        <sz val="12"/>
        <rFont val="Sylfaen"/>
        <family val="1"/>
        <charset val="204"/>
      </rPr>
      <t>1/10 11.04.2014), შრომის დანახარჯებისა (კაც/სთ) და მანქანა-მექანიზმების (მანქ/სთ) ღირებულებებში კი გათვალისწინებულია მშენებლობის შემფასებელთა კავშირის მიერ გამოცემული 2022 წლის მეთოდური მითითებები და 2022 წლის IV კვარტლის სამშენებლო რესურსული ფასების კრებული</t>
    </r>
  </si>
  <si>
    <t>შედგენილია საბაზისო ნორმებით, მიმდინარე ფასებში 2022 წლის IV კვარტლის დონეზე</t>
  </si>
  <si>
    <t>სრფ. 1.1-29</t>
  </si>
  <si>
    <t>სრფ. 4-122</t>
  </si>
  <si>
    <t>სრფ. 4-15</t>
  </si>
  <si>
    <t>სრფ.  4-17</t>
  </si>
  <si>
    <t>სრფ. 4-18</t>
  </si>
  <si>
    <t>სრფ. 3.1-368</t>
  </si>
  <si>
    <t>სრფ. 1.1-31</t>
  </si>
  <si>
    <t>სრფ. 3.1-386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</si>
</sst>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_(* \(#,##0.00\);_(* &quot;-&quot;??_);_(@_)"/>
    <numFmt numFmtId="164" formatCode="0.0000"/>
    <numFmt numFmtId="165" formatCode="0.0"/>
    <numFmt numFmtId="166" formatCode="0.000"/>
    <numFmt numFmtId="167" formatCode="_-* #,##0.00_р_._-;\-* #,##0.00_р_._-;_-* &quot;-&quot;??_р_._-;_-@_-"/>
    <numFmt numFmtId="168" formatCode="0.00000"/>
  </numFmts>
  <fonts count="21" x14ac:knownFonts="1">
    <font>
      <sz val="11"/>
      <color theme="1"/>
      <name val="Calibri"/>
      <family val="2"/>
      <scheme val="minor"/>
    </font>
    <font>
      <sz val="11"/>
      <color theme="1"/>
      <name val="Calibri"/>
      <family val="2"/>
      <scheme val="minor"/>
    </font>
    <font>
      <sz val="10"/>
      <name val="Arial CYR"/>
      <charset val="204"/>
    </font>
    <font>
      <b/>
      <sz val="12"/>
      <name val="Sylfaen"/>
      <family val="1"/>
      <charset val="204"/>
    </font>
    <font>
      <sz val="12"/>
      <name val="Sylfaen"/>
      <family val="1"/>
      <charset val="204"/>
    </font>
    <font>
      <b/>
      <sz val="10"/>
      <name val="Sylfaen"/>
      <family val="1"/>
      <charset val="204"/>
    </font>
    <font>
      <b/>
      <sz val="12"/>
      <name val="Sylfaen"/>
      <family val="1"/>
    </font>
    <font>
      <sz val="10"/>
      <name val="Sylfaen"/>
      <family val="1"/>
      <charset val="204"/>
    </font>
    <font>
      <sz val="12"/>
      <name val="Sylfaen"/>
      <family val="1"/>
    </font>
    <font>
      <vertAlign val="superscript"/>
      <sz val="12"/>
      <name val="Sylfaen"/>
      <family val="1"/>
    </font>
    <font>
      <sz val="11"/>
      <name val="Sylfaen"/>
      <family val="1"/>
      <charset val="204"/>
    </font>
    <font>
      <sz val="10"/>
      <name val="Sylfaen"/>
      <family val="1"/>
    </font>
    <font>
      <sz val="8"/>
      <name val="Sylfaen"/>
      <family val="1"/>
    </font>
    <font>
      <sz val="10"/>
      <name val="Arial"/>
      <family val="2"/>
      <charset val="204"/>
    </font>
    <font>
      <b/>
      <i/>
      <sz val="26"/>
      <name val="Sylfaen"/>
      <family val="1"/>
      <charset val="204"/>
    </font>
    <font>
      <b/>
      <sz val="24"/>
      <name val="Sylfaen"/>
      <family val="1"/>
      <charset val="204"/>
    </font>
    <font>
      <b/>
      <sz val="18"/>
      <name val="Sylfaen"/>
      <family val="1"/>
      <charset val="204"/>
    </font>
    <font>
      <sz val="18"/>
      <name val="Sylfaen"/>
      <family val="1"/>
      <charset val="204"/>
    </font>
    <font>
      <b/>
      <sz val="14"/>
      <name val="Sylfaen"/>
      <family val="1"/>
      <charset val="204"/>
    </font>
    <font>
      <sz val="12"/>
      <name val="# Grigolia"/>
      <family val="2"/>
    </font>
    <font>
      <sz val="12"/>
      <name val="AcadNusx"/>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bgColor rgb="FFF0F0F0"/>
      </patternFill>
    </fill>
    <fill>
      <patternFill patternType="solid">
        <fgColor rgb="FFFFFFFF"/>
        <bgColor rgb="FFFFFFFF"/>
      </patternFill>
    </fill>
  </fills>
  <borders count="27">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s>
  <cellStyleXfs count="7">
    <xf numFmtId="0" fontId="0" fillId="0" borderId="0"/>
    <xf numFmtId="0" fontId="2" fillId="0" borderId="0"/>
    <xf numFmtId="0" fontId="2" fillId="0" borderId="0"/>
    <xf numFmtId="167" fontId="2" fillId="0" borderId="0" applyFont="0" applyFill="0" applyBorder="0" applyAlignment="0" applyProtection="0"/>
    <xf numFmtId="0" fontId="1" fillId="0" borderId="0"/>
    <xf numFmtId="0" fontId="13" fillId="0" borderId="0"/>
    <xf numFmtId="43" fontId="1" fillId="0" borderId="0" applyFont="0" applyFill="0" applyBorder="0" applyAlignment="0" applyProtection="0"/>
  </cellStyleXfs>
  <cellXfs count="190">
    <xf numFmtId="0" fontId="0" fillId="0" borderId="0" xfId="0"/>
    <xf numFmtId="0" fontId="4" fillId="2" borderId="0" xfId="1" applyFont="1" applyFill="1" applyAlignment="1">
      <alignment vertical="center"/>
    </xf>
    <xf numFmtId="0" fontId="3" fillId="2" borderId="0" xfId="1" applyFont="1" applyFill="1" applyBorder="1" applyAlignment="1">
      <alignment horizontal="center" vertical="center"/>
    </xf>
    <xf numFmtId="0" fontId="5" fillId="2" borderId="0" xfId="1" applyFont="1" applyFill="1" applyBorder="1" applyAlignment="1">
      <alignment horizontal="center" vertical="center"/>
    </xf>
    <xf numFmtId="0" fontId="4" fillId="2" borderId="0" xfId="1" applyFont="1" applyFill="1" applyBorder="1" applyAlignment="1">
      <alignment horizontal="center" vertical="center"/>
    </xf>
    <xf numFmtId="0" fontId="7" fillId="2" borderId="0" xfId="1" applyFont="1" applyFill="1" applyBorder="1" applyAlignment="1">
      <alignment horizontal="center" vertical="center" wrapText="1"/>
    </xf>
    <xf numFmtId="0" fontId="4" fillId="2" borderId="5" xfId="1" applyFont="1" applyFill="1" applyBorder="1" applyAlignment="1">
      <alignment horizontal="center" vertical="center"/>
    </xf>
    <xf numFmtId="0" fontId="4" fillId="2" borderId="8" xfId="1" applyFont="1" applyFill="1" applyBorder="1" applyAlignment="1">
      <alignment horizontal="center" vertical="center"/>
    </xf>
    <xf numFmtId="2" fontId="4" fillId="2" borderId="8" xfId="1" applyNumberFormat="1" applyFont="1" applyFill="1" applyBorder="1" applyAlignment="1">
      <alignment horizontal="center" vertical="center"/>
    </xf>
    <xf numFmtId="0" fontId="4" fillId="2" borderId="9" xfId="1" applyFont="1" applyFill="1" applyBorder="1" applyAlignment="1">
      <alignment horizontal="center" vertical="center"/>
    </xf>
    <xf numFmtId="0" fontId="4" fillId="2" borderId="10" xfId="1" applyFont="1" applyFill="1" applyBorder="1" applyAlignment="1">
      <alignment horizontal="center" vertical="center"/>
    </xf>
    <xf numFmtId="0" fontId="4" fillId="2" borderId="11" xfId="1" applyFont="1" applyFill="1" applyBorder="1" applyAlignment="1">
      <alignment horizontal="center" vertical="center" wrapText="1"/>
    </xf>
    <xf numFmtId="0" fontId="4" fillId="2" borderId="11" xfId="1" applyFont="1" applyFill="1" applyBorder="1" applyAlignment="1">
      <alignment horizontal="center" vertical="center"/>
    </xf>
    <xf numFmtId="1" fontId="4" fillId="2" borderId="11" xfId="1" applyNumberFormat="1" applyFont="1" applyFill="1" applyBorder="1" applyAlignment="1">
      <alignment horizontal="center" vertical="center"/>
    </xf>
    <xf numFmtId="0" fontId="4" fillId="2" borderId="12" xfId="1" applyFont="1" applyFill="1" applyBorder="1" applyAlignment="1">
      <alignment horizontal="center" vertical="center"/>
    </xf>
    <xf numFmtId="2" fontId="8" fillId="2" borderId="15" xfId="1" applyNumberFormat="1" applyFont="1" applyFill="1" applyBorder="1" applyAlignment="1" applyProtection="1">
      <alignment horizontal="center" vertical="center"/>
      <protection locked="0"/>
    </xf>
    <xf numFmtId="0" fontId="8" fillId="2" borderId="0" xfId="1" applyFont="1" applyFill="1" applyAlignment="1">
      <alignment vertical="center"/>
    </xf>
    <xf numFmtId="0" fontId="8" fillId="2" borderId="10" xfId="1" applyFont="1" applyFill="1" applyBorder="1" applyAlignment="1" applyProtection="1">
      <alignment horizontal="center" vertical="center"/>
      <protection locked="0"/>
    </xf>
    <xf numFmtId="0" fontId="8" fillId="2" borderId="11" xfId="1" applyFont="1" applyFill="1" applyBorder="1" applyAlignment="1" applyProtection="1">
      <alignment horizontal="center" vertical="center" wrapText="1"/>
      <protection locked="0"/>
    </xf>
    <xf numFmtId="0" fontId="6" fillId="2" borderId="11" xfId="1" applyFont="1" applyFill="1" applyBorder="1" applyAlignment="1" applyProtection="1">
      <alignment vertical="center" wrapText="1"/>
      <protection locked="0"/>
    </xf>
    <xf numFmtId="0" fontId="8" fillId="2" borderId="11" xfId="1" applyFont="1" applyFill="1" applyBorder="1" applyAlignment="1" applyProtection="1">
      <alignment horizontal="center" vertical="center"/>
      <protection locked="0"/>
    </xf>
    <xf numFmtId="2" fontId="8" fillId="2" borderId="11" xfId="1" applyNumberFormat="1" applyFont="1" applyFill="1" applyBorder="1" applyAlignment="1" applyProtection="1">
      <alignment horizontal="center" vertical="center"/>
      <protection locked="0"/>
    </xf>
    <xf numFmtId="0" fontId="6" fillId="2" borderId="10" xfId="1" applyFont="1" applyFill="1" applyBorder="1" applyAlignment="1">
      <alignment horizontal="center" vertical="center"/>
    </xf>
    <xf numFmtId="9" fontId="8" fillId="2" borderId="7" xfId="1" applyNumberFormat="1" applyFont="1" applyFill="1" applyBorder="1" applyAlignment="1">
      <alignment horizontal="center" vertical="center"/>
    </xf>
    <xf numFmtId="0" fontId="6" fillId="2" borderId="11" xfId="1" applyFont="1" applyFill="1" applyBorder="1" applyAlignment="1">
      <alignment horizontal="center" vertical="center"/>
    </xf>
    <xf numFmtId="2" fontId="6" fillId="2" borderId="11" xfId="1" applyNumberFormat="1" applyFont="1" applyFill="1" applyBorder="1" applyAlignment="1">
      <alignment horizontal="center" vertical="center"/>
    </xf>
    <xf numFmtId="0" fontId="6" fillId="2" borderId="6" xfId="1" applyFont="1" applyFill="1" applyBorder="1" applyAlignment="1">
      <alignment horizontal="center" vertical="center"/>
    </xf>
    <xf numFmtId="0" fontId="12" fillId="2" borderId="7" xfId="1" applyFont="1" applyFill="1" applyBorder="1" applyAlignment="1">
      <alignment horizontal="center" vertical="center" wrapText="1"/>
    </xf>
    <xf numFmtId="0" fontId="8" fillId="2" borderId="7" xfId="1" applyFont="1" applyFill="1" applyBorder="1" applyAlignment="1">
      <alignment vertical="center" wrapText="1"/>
    </xf>
    <xf numFmtId="0" fontId="6" fillId="2" borderId="7" xfId="1" applyFont="1" applyFill="1" applyBorder="1" applyAlignment="1">
      <alignment horizontal="center" vertical="center"/>
    </xf>
    <xf numFmtId="2" fontId="6" fillId="2" borderId="7" xfId="1" applyNumberFormat="1" applyFont="1" applyFill="1" applyBorder="1" applyAlignment="1">
      <alignment horizontal="center" vertical="center"/>
    </xf>
    <xf numFmtId="0" fontId="11" fillId="2" borderId="11" xfId="1" applyFont="1" applyFill="1" applyBorder="1" applyAlignment="1">
      <alignment horizontal="center" vertical="center" wrapText="1"/>
    </xf>
    <xf numFmtId="0" fontId="6" fillId="2" borderId="11" xfId="1" applyFont="1" applyFill="1" applyBorder="1" applyAlignment="1">
      <alignment vertical="center" wrapText="1"/>
    </xf>
    <xf numFmtId="0" fontId="7" fillId="2" borderId="0" xfId="1" applyFont="1" applyFill="1" applyAlignment="1">
      <alignment vertical="center"/>
    </xf>
    <xf numFmtId="0" fontId="3" fillId="4" borderId="0" xfId="1" applyFont="1" applyFill="1" applyAlignment="1">
      <alignment vertical="center" wrapText="1"/>
    </xf>
    <xf numFmtId="0" fontId="3" fillId="0" borderId="0" xfId="1" applyFont="1" applyFill="1" applyAlignment="1">
      <alignment vertical="center"/>
    </xf>
    <xf numFmtId="0" fontId="4" fillId="0" borderId="0" xfId="1" applyFont="1" applyFill="1" applyAlignment="1">
      <alignment vertical="center"/>
    </xf>
    <xf numFmtId="0" fontId="4" fillId="0" borderId="0" xfId="1" applyFont="1" applyFill="1" applyBorder="1" applyAlignment="1">
      <alignment horizontal="center" vertical="center" wrapText="1"/>
    </xf>
    <xf numFmtId="0" fontId="4" fillId="0" borderId="2" xfId="1" applyFont="1" applyFill="1" applyBorder="1" applyAlignment="1">
      <alignment horizontal="center" vertical="center"/>
    </xf>
    <xf numFmtId="0" fontId="4" fillId="0" borderId="3" xfId="1" applyFont="1" applyFill="1" applyBorder="1" applyAlignment="1">
      <alignment horizontal="center" vertical="center" wrapText="1"/>
    </xf>
    <xf numFmtId="0" fontId="4" fillId="0" borderId="3" xfId="1" applyFont="1" applyFill="1" applyBorder="1" applyAlignment="1">
      <alignment horizontal="center" vertical="center"/>
    </xf>
    <xf numFmtId="0" fontId="4" fillId="0" borderId="3" xfId="1" applyNumberFormat="1" applyFont="1" applyFill="1" applyBorder="1" applyAlignment="1">
      <alignment horizontal="center" vertical="center" wrapText="1"/>
    </xf>
    <xf numFmtId="0" fontId="4" fillId="0" borderId="23" xfId="3" applyNumberFormat="1" applyFont="1" applyFill="1" applyBorder="1" applyAlignment="1">
      <alignment horizontal="center" vertical="center" wrapText="1"/>
    </xf>
    <xf numFmtId="0" fontId="4" fillId="0" borderId="24" xfId="1" applyFont="1" applyFill="1" applyBorder="1" applyAlignment="1">
      <alignment horizontal="center" vertical="center"/>
    </xf>
    <xf numFmtId="49" fontId="10" fillId="0" borderId="3" xfId="1" applyNumberFormat="1" applyFont="1" applyFill="1" applyBorder="1" applyAlignment="1">
      <alignment horizontal="center" vertical="center" wrapText="1"/>
    </xf>
    <xf numFmtId="0" fontId="4" fillId="0" borderId="10" xfId="1" applyFont="1" applyFill="1" applyBorder="1" applyAlignment="1">
      <alignment horizontal="center" vertical="center"/>
    </xf>
    <xf numFmtId="49" fontId="10" fillId="0" borderId="11" xfId="1" applyNumberFormat="1" applyFont="1" applyFill="1" applyBorder="1" applyAlignment="1">
      <alignment horizontal="center" vertical="center" wrapText="1"/>
    </xf>
    <xf numFmtId="0" fontId="6" fillId="0" borderId="11" xfId="1" applyFont="1" applyFill="1" applyBorder="1" applyAlignment="1">
      <alignment vertical="center" wrapText="1"/>
    </xf>
    <xf numFmtId="0" fontId="4" fillId="0" borderId="0" xfId="1" applyFont="1" applyFill="1" applyBorder="1" applyAlignment="1">
      <alignment vertical="center"/>
    </xf>
    <xf numFmtId="0" fontId="4" fillId="0" borderId="0" xfId="5" applyFont="1" applyFill="1" applyBorder="1" applyAlignment="1">
      <alignment horizontal="left" vertical="center" wrapText="1"/>
    </xf>
    <xf numFmtId="2" fontId="4" fillId="0" borderId="0" xfId="1" applyNumberFormat="1" applyFont="1" applyFill="1" applyBorder="1" applyAlignment="1">
      <alignment horizontal="center" vertical="center" wrapText="1"/>
    </xf>
    <xf numFmtId="2" fontId="4" fillId="0" borderId="0" xfId="1" applyNumberFormat="1" applyFont="1" applyFill="1" applyBorder="1" applyAlignment="1">
      <alignment horizontal="center" vertical="center"/>
    </xf>
    <xf numFmtId="0" fontId="4" fillId="0" borderId="0" xfId="1" applyFont="1" applyFill="1" applyAlignment="1">
      <alignment horizontal="center" vertical="center" wrapText="1"/>
    </xf>
    <xf numFmtId="0" fontId="4" fillId="0" borderId="0" xfId="1" applyNumberFormat="1" applyFont="1" applyFill="1" applyAlignment="1">
      <alignment horizontal="center" vertical="center" wrapText="1"/>
    </xf>
    <xf numFmtId="0" fontId="4" fillId="0" borderId="0" xfId="1" applyFont="1" applyFill="1" applyAlignment="1">
      <alignment vertical="center" wrapText="1"/>
    </xf>
    <xf numFmtId="0" fontId="4" fillId="0" borderId="0" xfId="1" applyFont="1" applyFill="1" applyAlignment="1">
      <alignment horizontal="left" vertical="center" wrapText="1"/>
    </xf>
    <xf numFmtId="0" fontId="4" fillId="0" borderId="0" xfId="1" applyFont="1" applyAlignment="1">
      <alignment vertical="center"/>
    </xf>
    <xf numFmtId="0" fontId="15" fillId="0" borderId="0" xfId="1" applyFont="1" applyAlignment="1">
      <alignment vertical="center"/>
    </xf>
    <xf numFmtId="0" fontId="16" fillId="0" borderId="0" xfId="1" applyFont="1" applyAlignment="1">
      <alignment horizontal="center" vertical="center"/>
    </xf>
    <xf numFmtId="0" fontId="17" fillId="0" borderId="0" xfId="1" applyFont="1" applyAlignment="1">
      <alignment horizontal="center" vertical="center"/>
    </xf>
    <xf numFmtId="0" fontId="3" fillId="0" borderId="0" xfId="1" applyFont="1" applyFill="1" applyAlignment="1">
      <alignment horizontal="center" vertical="center"/>
    </xf>
    <xf numFmtId="0" fontId="5" fillId="0" borderId="0" xfId="1" applyFont="1" applyFill="1" applyAlignment="1">
      <alignment vertical="center"/>
    </xf>
    <xf numFmtId="0" fontId="3" fillId="0" borderId="0" xfId="1" applyFont="1" applyAlignment="1">
      <alignment vertical="center"/>
    </xf>
    <xf numFmtId="166" fontId="3" fillId="0" borderId="0" xfId="1" applyNumberFormat="1" applyFont="1" applyAlignment="1">
      <alignment horizontal="center" vertical="center"/>
    </xf>
    <xf numFmtId="0" fontId="3" fillId="0" borderId="0" xfId="1" applyFont="1" applyAlignment="1">
      <alignment horizontal="center" vertical="center"/>
    </xf>
    <xf numFmtId="0" fontId="18" fillId="0" borderId="0" xfId="1" applyFont="1" applyFill="1" applyAlignment="1">
      <alignment vertical="center"/>
    </xf>
    <xf numFmtId="0" fontId="4" fillId="0" borderId="10" xfId="1" applyFont="1" applyFill="1" applyBorder="1" applyAlignment="1">
      <alignment vertical="center"/>
    </xf>
    <xf numFmtId="0" fontId="4" fillId="0" borderId="11" xfId="1" applyFont="1" applyFill="1" applyBorder="1" applyAlignment="1">
      <alignment vertical="center"/>
    </xf>
    <xf numFmtId="0" fontId="3" fillId="0" borderId="11" xfId="5" applyFont="1" applyFill="1" applyBorder="1" applyAlignment="1">
      <alignment horizontal="left" vertical="center" wrapText="1"/>
    </xf>
    <xf numFmtId="0" fontId="4" fillId="0" borderId="22" xfId="1" applyFont="1" applyFill="1" applyBorder="1" applyAlignment="1">
      <alignment vertical="center"/>
    </xf>
    <xf numFmtId="0" fontId="4" fillId="0" borderId="17" xfId="1" applyFont="1" applyFill="1" applyBorder="1" applyAlignment="1">
      <alignment vertical="center"/>
    </xf>
    <xf numFmtId="0" fontId="4" fillId="0" borderId="17" xfId="5" applyFont="1" applyFill="1" applyBorder="1" applyAlignment="1">
      <alignment horizontal="left" vertical="center" wrapText="1"/>
    </xf>
    <xf numFmtId="0" fontId="4" fillId="0" borderId="17" xfId="1" applyFont="1" applyFill="1" applyBorder="1" applyAlignment="1">
      <alignment horizontal="left" vertical="center" wrapText="1"/>
    </xf>
    <xf numFmtId="0" fontId="3" fillId="0" borderId="11" xfId="1" applyFont="1" applyFill="1" applyBorder="1" applyAlignment="1">
      <alignment horizontal="left" vertical="center" wrapText="1"/>
    </xf>
    <xf numFmtId="0" fontId="11" fillId="2" borderId="14" xfId="0" applyFont="1" applyFill="1" applyBorder="1" applyAlignment="1">
      <alignment horizontal="center" vertical="center" wrapText="1"/>
    </xf>
    <xf numFmtId="0" fontId="8" fillId="2" borderId="14" xfId="0" applyFont="1" applyFill="1" applyBorder="1" applyAlignment="1">
      <alignment horizontal="center" vertical="center"/>
    </xf>
    <xf numFmtId="2" fontId="8" fillId="2" borderId="14" xfId="0" applyNumberFormat="1" applyFont="1" applyFill="1" applyBorder="1" applyAlignment="1">
      <alignment horizontal="center" vertical="center"/>
    </xf>
    <xf numFmtId="0" fontId="8" fillId="2" borderId="0" xfId="0" applyFont="1" applyFill="1" applyAlignment="1">
      <alignment vertical="center"/>
    </xf>
    <xf numFmtId="0" fontId="8" fillId="2" borderId="14" xfId="0" applyFont="1" applyFill="1" applyBorder="1" applyAlignment="1">
      <alignment horizontal="center" vertical="center" wrapText="1"/>
    </xf>
    <xf numFmtId="0" fontId="8" fillId="2" borderId="14" xfId="0" applyFont="1" applyFill="1" applyBorder="1" applyAlignment="1">
      <alignment vertical="center" wrapText="1"/>
    </xf>
    <xf numFmtId="166" fontId="8" fillId="2" borderId="14" xfId="0" applyNumberFormat="1" applyFont="1" applyFill="1" applyBorder="1" applyAlignment="1">
      <alignment horizontal="center" vertical="center"/>
    </xf>
    <xf numFmtId="165" fontId="8" fillId="2" borderId="14" xfId="0" applyNumberFormat="1" applyFont="1" applyFill="1" applyBorder="1" applyAlignment="1">
      <alignment horizontal="center" vertical="center"/>
    </xf>
    <xf numFmtId="164" fontId="8" fillId="2" borderId="14" xfId="0" applyNumberFormat="1" applyFont="1" applyFill="1" applyBorder="1" applyAlignment="1">
      <alignment horizontal="center" vertical="center"/>
    </xf>
    <xf numFmtId="2" fontId="4" fillId="0" borderId="0" xfId="1" applyNumberFormat="1" applyFont="1" applyFill="1" applyBorder="1" applyAlignment="1">
      <alignment horizontal="left" vertical="center" wrapText="1"/>
    </xf>
    <xf numFmtId="2" fontId="8" fillId="2" borderId="0" xfId="0" applyNumberFormat="1" applyFont="1" applyFill="1" applyAlignment="1">
      <alignment vertical="center"/>
    </xf>
    <xf numFmtId="165" fontId="8" fillId="2" borderId="15" xfId="0" applyNumberFormat="1" applyFont="1" applyFill="1" applyBorder="1" applyAlignment="1">
      <alignment horizontal="center" vertical="center"/>
    </xf>
    <xf numFmtId="0" fontId="3" fillId="2" borderId="0" xfId="1" applyFont="1" applyFill="1" applyBorder="1" applyAlignment="1">
      <alignment horizontal="center" vertical="center"/>
    </xf>
    <xf numFmtId="0" fontId="4" fillId="2" borderId="0" xfId="1" applyFont="1" applyFill="1" applyAlignment="1">
      <alignment vertical="center"/>
    </xf>
    <xf numFmtId="49" fontId="8" fillId="0" borderId="14" xfId="2" applyNumberFormat="1" applyFont="1" applyBorder="1" applyAlignment="1">
      <alignment horizontal="center" vertical="center" wrapText="1"/>
    </xf>
    <xf numFmtId="0" fontId="8" fillId="3" borderId="14" xfId="0" applyFont="1" applyFill="1" applyBorder="1" applyAlignment="1">
      <alignment horizontal="left" vertical="center" wrapText="1"/>
    </xf>
    <xf numFmtId="2" fontId="8" fillId="2" borderId="15" xfId="1" applyNumberFormat="1" applyFont="1" applyFill="1" applyBorder="1" applyAlignment="1" applyProtection="1">
      <alignment horizontal="center" vertical="center"/>
    </xf>
    <xf numFmtId="2" fontId="20" fillId="2" borderId="0" xfId="0" applyNumberFormat="1" applyFont="1" applyFill="1" applyAlignment="1">
      <alignment vertical="center"/>
    </xf>
    <xf numFmtId="0" fontId="20" fillId="2" borderId="0" xfId="0" applyFont="1" applyFill="1" applyAlignment="1">
      <alignment vertical="center"/>
    </xf>
    <xf numFmtId="49" fontId="8" fillId="2" borderId="13" xfId="0" applyNumberFormat="1" applyFont="1" applyFill="1" applyBorder="1" applyAlignment="1">
      <alignment horizontal="center" vertical="center"/>
    </xf>
    <xf numFmtId="0" fontId="11" fillId="5" borderId="14" xfId="0" applyNumberFormat="1" applyFont="1" applyFill="1" applyBorder="1" applyAlignment="1">
      <alignment horizontal="center" vertical="center" wrapText="1" readingOrder="1"/>
    </xf>
    <xf numFmtId="49" fontId="11" fillId="2" borderId="14" xfId="0" applyNumberFormat="1" applyFont="1" applyFill="1" applyBorder="1" applyAlignment="1">
      <alignment horizontal="center" vertical="center" wrapText="1"/>
    </xf>
    <xf numFmtId="0" fontId="8" fillId="6" borderId="14" xfId="0" applyNumberFormat="1" applyFont="1" applyFill="1" applyBorder="1" applyAlignment="1">
      <alignment horizontal="left" vertical="center" wrapText="1" readingOrder="1"/>
    </xf>
    <xf numFmtId="0" fontId="8" fillId="5" borderId="14" xfId="0" applyNumberFormat="1" applyFont="1" applyFill="1" applyBorder="1" applyAlignment="1">
      <alignment horizontal="left" vertical="center" wrapText="1" readingOrder="1"/>
    </xf>
    <xf numFmtId="49" fontId="8" fillId="2" borderId="26" xfId="0" applyNumberFormat="1" applyFont="1" applyFill="1" applyBorder="1" applyAlignment="1">
      <alignment horizontal="center" vertical="center"/>
    </xf>
    <xf numFmtId="0" fontId="8" fillId="2" borderId="18" xfId="0" applyFont="1" applyFill="1" applyBorder="1" applyAlignment="1">
      <alignment horizontal="center" vertical="center" wrapText="1"/>
    </xf>
    <xf numFmtId="0" fontId="8" fillId="2" borderId="18" xfId="0" applyFont="1" applyFill="1" applyBorder="1" applyAlignment="1">
      <alignment vertical="center" wrapText="1"/>
    </xf>
    <xf numFmtId="0" fontId="8" fillId="2" borderId="18" xfId="0" applyFont="1" applyFill="1" applyBorder="1" applyAlignment="1">
      <alignment horizontal="center" vertical="center"/>
    </xf>
    <xf numFmtId="2" fontId="8" fillId="2" borderId="18" xfId="0" applyNumberFormat="1" applyFont="1" applyFill="1" applyBorder="1" applyAlignment="1">
      <alignment horizontal="center" vertical="center"/>
    </xf>
    <xf numFmtId="14" fontId="8" fillId="0" borderId="14" xfId="2" applyNumberFormat="1" applyFont="1" applyBorder="1" applyAlignment="1">
      <alignment horizontal="center" vertical="center" wrapText="1"/>
    </xf>
    <xf numFmtId="164" fontId="8" fillId="2" borderId="18" xfId="0" applyNumberFormat="1" applyFont="1" applyFill="1" applyBorder="1" applyAlignment="1">
      <alignment horizontal="center" vertical="center"/>
    </xf>
    <xf numFmtId="164" fontId="8" fillId="2" borderId="15" xfId="0" applyNumberFormat="1" applyFont="1" applyFill="1" applyBorder="1" applyAlignment="1">
      <alignment horizontal="center" vertical="center"/>
    </xf>
    <xf numFmtId="0" fontId="10" fillId="0" borderId="3" xfId="1" applyFont="1" applyFill="1" applyBorder="1" applyAlignment="1">
      <alignment vertical="center" wrapText="1"/>
    </xf>
    <xf numFmtId="2" fontId="8" fillId="3" borderId="14" xfId="0" applyNumberFormat="1" applyFont="1" applyFill="1" applyBorder="1" applyAlignment="1">
      <alignment horizontal="center" vertical="center"/>
    </xf>
    <xf numFmtId="168" fontId="8" fillId="2" borderId="14" xfId="0" applyNumberFormat="1" applyFont="1" applyFill="1" applyBorder="1" applyAlignment="1">
      <alignment horizontal="center" vertical="center"/>
    </xf>
    <xf numFmtId="43" fontId="4" fillId="0" borderId="23" xfId="6" applyFont="1" applyFill="1" applyBorder="1" applyAlignment="1">
      <alignment horizontal="center" vertical="center" wrapText="1"/>
    </xf>
    <xf numFmtId="43" fontId="6" fillId="0" borderId="12" xfId="6" applyFont="1" applyFill="1" applyBorder="1" applyAlignment="1">
      <alignment horizontal="center" vertical="center" wrapText="1"/>
    </xf>
    <xf numFmtId="43" fontId="4" fillId="0" borderId="25" xfId="6" applyFont="1" applyFill="1" applyBorder="1" applyAlignment="1">
      <alignment horizontal="center" vertical="center" wrapText="1"/>
    </xf>
    <xf numFmtId="43" fontId="3" fillId="0" borderId="12" xfId="6" applyFont="1" applyFill="1" applyBorder="1" applyAlignment="1">
      <alignment horizontal="center" vertical="center"/>
    </xf>
    <xf numFmtId="43" fontId="3" fillId="0" borderId="25" xfId="6" applyFont="1" applyFill="1" applyBorder="1" applyAlignment="1">
      <alignment horizontal="center" vertical="center" wrapText="1"/>
    </xf>
    <xf numFmtId="43" fontId="3" fillId="0" borderId="12" xfId="6" applyFont="1" applyFill="1" applyBorder="1" applyAlignment="1">
      <alignment horizontal="center" vertical="center" wrapText="1"/>
    </xf>
    <xf numFmtId="43" fontId="4" fillId="0" borderId="3" xfId="6" applyFont="1" applyFill="1" applyBorder="1" applyAlignment="1">
      <alignment horizontal="center" vertical="center"/>
    </xf>
    <xf numFmtId="43" fontId="4" fillId="0" borderId="3" xfId="6" applyFont="1" applyFill="1" applyBorder="1" applyAlignment="1">
      <alignment horizontal="center" vertical="center" wrapText="1"/>
    </xf>
    <xf numFmtId="43" fontId="4" fillId="0" borderId="3" xfId="6" applyFont="1" applyFill="1" applyBorder="1" applyAlignment="1">
      <alignment horizontal="left" vertical="center" wrapText="1"/>
    </xf>
    <xf numFmtId="43" fontId="6" fillId="0" borderId="11" xfId="6" applyFont="1" applyFill="1" applyBorder="1" applyAlignment="1">
      <alignment horizontal="center" vertical="center"/>
    </xf>
    <xf numFmtId="43" fontId="6" fillId="0" borderId="11" xfId="6" applyFont="1" applyFill="1" applyBorder="1" applyAlignment="1">
      <alignment horizontal="center" vertical="center" wrapText="1"/>
    </xf>
    <xf numFmtId="43" fontId="6" fillId="0" borderId="11" xfId="6" applyFont="1" applyFill="1" applyBorder="1" applyAlignment="1">
      <alignment horizontal="left" vertical="center" wrapText="1"/>
    </xf>
    <xf numFmtId="43" fontId="4" fillId="0" borderId="17" xfId="6" applyFont="1" applyFill="1" applyBorder="1" applyAlignment="1">
      <alignment horizontal="center" vertical="center" wrapText="1"/>
    </xf>
    <xf numFmtId="43" fontId="3" fillId="0" borderId="11" xfId="6" applyFont="1" applyFill="1" applyBorder="1" applyAlignment="1">
      <alignment horizontal="center" vertical="center"/>
    </xf>
    <xf numFmtId="43" fontId="4" fillId="0" borderId="11" xfId="6" applyFont="1" applyFill="1" applyBorder="1" applyAlignment="1">
      <alignment horizontal="center" vertical="center"/>
    </xf>
    <xf numFmtId="43" fontId="3" fillId="0" borderId="11" xfId="6" applyFont="1" applyFill="1" applyBorder="1" applyAlignment="1">
      <alignment horizontal="center" vertical="center" wrapText="1"/>
    </xf>
    <xf numFmtId="43" fontId="8" fillId="2" borderId="7" xfId="6" applyFont="1" applyFill="1" applyBorder="1" applyAlignment="1">
      <alignment horizontal="center" vertical="center"/>
    </xf>
    <xf numFmtId="43" fontId="8" fillId="0" borderId="11" xfId="6" applyFont="1" applyFill="1" applyBorder="1" applyAlignment="1">
      <alignment horizontal="center" vertical="center" wrapText="1"/>
    </xf>
    <xf numFmtId="43" fontId="4" fillId="0" borderId="11" xfId="6" applyFont="1" applyFill="1" applyBorder="1" applyAlignment="1">
      <alignment horizontal="center" vertical="center" wrapText="1"/>
    </xf>
    <xf numFmtId="43" fontId="6" fillId="2" borderId="12" xfId="6" applyFont="1" applyFill="1" applyBorder="1" applyAlignment="1" applyProtection="1">
      <alignment horizontal="center" vertical="center"/>
      <protection locked="0"/>
    </xf>
    <xf numFmtId="43" fontId="8" fillId="2" borderId="11" xfId="6" applyFont="1" applyFill="1" applyBorder="1" applyAlignment="1" applyProtection="1">
      <alignment horizontal="center" vertical="center"/>
      <protection locked="0"/>
    </xf>
    <xf numFmtId="43" fontId="6" fillId="2" borderId="7" xfId="6" applyFont="1" applyFill="1" applyBorder="1" applyAlignment="1">
      <alignment horizontal="center" vertical="center"/>
    </xf>
    <xf numFmtId="43" fontId="8" fillId="2" borderId="16" xfId="6" applyFont="1" applyFill="1" applyBorder="1" applyAlignment="1">
      <alignment horizontal="center" vertical="center"/>
    </xf>
    <xf numFmtId="43" fontId="6" fillId="2" borderId="11" xfId="6" applyFont="1" applyFill="1" applyBorder="1" applyAlignment="1">
      <alignment horizontal="center" vertical="center"/>
    </xf>
    <xf numFmtId="43" fontId="6" fillId="2" borderId="12" xfId="6" applyFont="1" applyFill="1" applyBorder="1" applyAlignment="1">
      <alignment horizontal="center" vertical="center"/>
    </xf>
    <xf numFmtId="49" fontId="8" fillId="2" borderId="14" xfId="0" applyNumberFormat="1" applyFont="1" applyFill="1" applyBorder="1" applyAlignment="1">
      <alignment horizontal="center" vertical="center" wrapText="1"/>
    </xf>
    <xf numFmtId="0" fontId="8" fillId="3" borderId="14" xfId="0" applyFont="1" applyFill="1" applyBorder="1" applyAlignment="1">
      <alignment vertical="center" wrapText="1"/>
    </xf>
    <xf numFmtId="165" fontId="8" fillId="3" borderId="14" xfId="3" applyNumberFormat="1" applyFont="1" applyFill="1" applyBorder="1" applyAlignment="1">
      <alignment horizontal="center" vertical="center"/>
    </xf>
    <xf numFmtId="2" fontId="8" fillId="2" borderId="15" xfId="0" applyNumberFormat="1" applyFont="1" applyFill="1" applyBorder="1" applyAlignment="1">
      <alignment horizontal="center" vertical="center"/>
    </xf>
    <xf numFmtId="166" fontId="8" fillId="2" borderId="18" xfId="0" applyNumberFormat="1" applyFont="1" applyFill="1" applyBorder="1" applyAlignment="1">
      <alignment horizontal="center" vertical="center"/>
    </xf>
    <xf numFmtId="43" fontId="6" fillId="2" borderId="11" xfId="6" applyFont="1" applyFill="1" applyBorder="1" applyAlignment="1" applyProtection="1">
      <alignment horizontal="center" vertical="center"/>
      <protection locked="0"/>
    </xf>
    <xf numFmtId="168" fontId="8" fillId="3" borderId="14" xfId="0" applyNumberFormat="1" applyFont="1" applyFill="1" applyBorder="1" applyAlignment="1">
      <alignment horizontal="center" vertical="center"/>
    </xf>
    <xf numFmtId="0" fontId="4" fillId="2" borderId="0" xfId="1" applyFont="1" applyFill="1" applyAlignment="1">
      <alignment vertical="center"/>
    </xf>
    <xf numFmtId="0" fontId="3" fillId="2" borderId="0" xfId="1" applyFont="1" applyFill="1" applyBorder="1" applyAlignment="1">
      <alignment horizontal="center" vertical="center"/>
    </xf>
    <xf numFmtId="165" fontId="8" fillId="2" borderId="18" xfId="0" applyNumberFormat="1" applyFont="1" applyFill="1" applyBorder="1" applyAlignment="1">
      <alignment horizontal="center" vertical="center"/>
    </xf>
    <xf numFmtId="165" fontId="8" fillId="3" borderId="14" xfId="0" applyNumberFormat="1" applyFont="1" applyFill="1" applyBorder="1" applyAlignment="1">
      <alignment horizontal="center" vertical="center"/>
    </xf>
    <xf numFmtId="165" fontId="4" fillId="2" borderId="14" xfId="1" applyNumberFormat="1" applyFont="1" applyFill="1" applyBorder="1" applyAlignment="1" applyProtection="1">
      <alignment horizontal="center" vertical="center"/>
      <protection locked="0"/>
    </xf>
    <xf numFmtId="0" fontId="3" fillId="0" borderId="0" xfId="1" applyFont="1" applyAlignment="1">
      <alignment horizontal="center" vertical="center"/>
    </xf>
    <xf numFmtId="0" fontId="14" fillId="0" borderId="0" xfId="1" applyFont="1" applyAlignment="1">
      <alignment horizontal="center" vertical="center"/>
    </xf>
    <xf numFmtId="0" fontId="16" fillId="0" borderId="0" xfId="1" applyFont="1" applyAlignment="1">
      <alignment horizontal="center" vertical="center"/>
    </xf>
    <xf numFmtId="0" fontId="3" fillId="4" borderId="0" xfId="1" applyFont="1" applyFill="1" applyAlignment="1">
      <alignment horizontal="center" vertical="center" wrapText="1"/>
    </xf>
    <xf numFmtId="0" fontId="3" fillId="0" borderId="0" xfId="1" applyFont="1" applyFill="1" applyBorder="1" applyAlignment="1">
      <alignment horizontal="center" vertical="center" wrapText="1"/>
    </xf>
    <xf numFmtId="0" fontId="3" fillId="0" borderId="0" xfId="1" applyFont="1" applyAlignment="1">
      <alignment horizontal="right" vertical="center"/>
    </xf>
    <xf numFmtId="0" fontId="5" fillId="0" borderId="0" xfId="1" applyFont="1" applyAlignment="1">
      <alignment horizontal="right" vertical="center"/>
    </xf>
    <xf numFmtId="0" fontId="4" fillId="0" borderId="0" xfId="1" applyFont="1" applyAlignment="1">
      <alignment horizontal="left" vertical="center" wrapText="1"/>
    </xf>
    <xf numFmtId="0" fontId="3" fillId="0" borderId="0" xfId="1" applyFont="1" applyAlignment="1">
      <alignment horizontal="left" vertical="center"/>
    </xf>
    <xf numFmtId="0" fontId="3" fillId="0" borderId="0" xfId="1" applyFont="1" applyFill="1" applyAlignment="1">
      <alignment horizontal="left"/>
    </xf>
    <xf numFmtId="2" fontId="3" fillId="4" borderId="0" xfId="1" applyNumberFormat="1" applyFont="1" applyFill="1" applyAlignment="1">
      <alignment horizontal="left" vertical="center"/>
    </xf>
    <xf numFmtId="0" fontId="3" fillId="4" borderId="0" xfId="1" applyFont="1" applyFill="1" applyAlignment="1">
      <alignment horizontal="left" vertical="center"/>
    </xf>
    <xf numFmtId="0" fontId="3" fillId="0" borderId="0" xfId="1" applyFont="1" applyFill="1" applyAlignment="1">
      <alignment horizontal="left" vertical="center"/>
    </xf>
    <xf numFmtId="2" fontId="4" fillId="0" borderId="0" xfId="1" applyNumberFormat="1" applyFont="1" applyFill="1" applyBorder="1" applyAlignment="1">
      <alignment horizontal="left" vertical="center" wrapText="1"/>
    </xf>
    <xf numFmtId="0" fontId="4" fillId="0" borderId="1" xfId="1" applyFont="1" applyFill="1" applyBorder="1" applyAlignment="1">
      <alignment horizontal="left" vertical="center" wrapText="1"/>
    </xf>
    <xf numFmtId="0" fontId="4" fillId="0" borderId="2" xfId="1" applyFont="1" applyFill="1" applyBorder="1" applyAlignment="1">
      <alignment horizontal="center" vertical="center"/>
    </xf>
    <xf numFmtId="0" fontId="4" fillId="0" borderId="22"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3" xfId="1" applyFont="1" applyFill="1" applyBorder="1" applyAlignment="1">
      <alignment horizontal="center" vertical="center" wrapText="1"/>
    </xf>
    <xf numFmtId="0" fontId="4" fillId="0" borderId="17" xfId="1" applyFont="1" applyFill="1" applyBorder="1" applyAlignment="1">
      <alignment horizontal="center" vertical="center" wrapText="1"/>
    </xf>
    <xf numFmtId="0" fontId="4" fillId="0" borderId="7" xfId="1" applyFont="1" applyFill="1" applyBorder="1" applyAlignment="1">
      <alignment horizontal="center" vertical="center" wrapText="1"/>
    </xf>
    <xf numFmtId="0" fontId="4" fillId="0" borderId="19" xfId="1" applyFont="1" applyFill="1" applyBorder="1" applyAlignment="1">
      <alignment horizontal="center" vertical="center"/>
    </xf>
    <xf numFmtId="0" fontId="4" fillId="0" borderId="20" xfId="1" applyFont="1" applyFill="1" applyBorder="1" applyAlignment="1">
      <alignment horizontal="center" vertical="center"/>
    </xf>
    <xf numFmtId="0" fontId="4" fillId="0" borderId="21" xfId="1" applyFont="1" applyFill="1" applyBorder="1" applyAlignment="1">
      <alignment horizontal="center" vertical="center"/>
    </xf>
    <xf numFmtId="0" fontId="4" fillId="0" borderId="18" xfId="1" applyFont="1" applyFill="1" applyBorder="1" applyAlignment="1">
      <alignment horizontal="center" vertical="center" wrapText="1"/>
    </xf>
    <xf numFmtId="0" fontId="4" fillId="0" borderId="18" xfId="1" applyNumberFormat="1" applyFont="1" applyFill="1" applyBorder="1" applyAlignment="1">
      <alignment horizontal="center" vertical="center" wrapText="1"/>
    </xf>
    <xf numFmtId="0" fontId="4" fillId="0" borderId="7" xfId="1" applyNumberFormat="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9" xfId="1" applyFont="1" applyFill="1" applyBorder="1" applyAlignment="1">
      <alignment horizontal="center" vertical="center"/>
    </xf>
    <xf numFmtId="2" fontId="4" fillId="0" borderId="0" xfId="5" applyNumberFormat="1" applyFont="1" applyFill="1" applyBorder="1" applyAlignment="1">
      <alignment horizontal="left" vertical="center"/>
    </xf>
    <xf numFmtId="0" fontId="3" fillId="2" borderId="0" xfId="1" applyFont="1" applyFill="1" applyBorder="1" applyAlignment="1">
      <alignment horizontal="center" vertical="center"/>
    </xf>
    <xf numFmtId="0" fontId="6" fillId="2" borderId="0" xfId="1" applyFont="1" applyFill="1" applyBorder="1" applyAlignment="1">
      <alignment horizontal="center" vertical="center" wrapText="1"/>
    </xf>
    <xf numFmtId="0" fontId="4" fillId="2" borderId="1" xfId="1" applyFont="1" applyFill="1" applyBorder="1" applyAlignment="1">
      <alignment horizontal="right" vertical="center"/>
    </xf>
    <xf numFmtId="0" fontId="4" fillId="2" borderId="2" xfId="1" applyFont="1" applyFill="1" applyBorder="1" applyAlignment="1">
      <alignment horizontal="center" vertical="center"/>
    </xf>
    <xf numFmtId="0" fontId="4" fillId="2" borderId="6" xfId="1" applyFont="1" applyFill="1" applyBorder="1" applyAlignment="1">
      <alignment horizontal="center" vertical="center"/>
    </xf>
    <xf numFmtId="0" fontId="7" fillId="2" borderId="3"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4" fillId="2" borderId="4" xfId="1" applyFont="1" applyFill="1" applyBorder="1" applyAlignment="1">
      <alignment horizontal="center" vertical="center" wrapText="1"/>
    </xf>
    <xf numFmtId="0" fontId="4" fillId="2" borderId="8" xfId="1" applyFont="1" applyFill="1" applyBorder="1" applyAlignment="1">
      <alignment horizontal="center" vertical="center" wrapText="1"/>
    </xf>
    <xf numFmtId="0" fontId="4" fillId="2" borderId="4" xfId="1" applyFont="1" applyFill="1" applyBorder="1" applyAlignment="1">
      <alignment horizontal="center" vertical="center"/>
    </xf>
    <xf numFmtId="2" fontId="4" fillId="0" borderId="0" xfId="5" applyNumberFormat="1" applyFont="1" applyFill="1" applyBorder="1" applyAlignment="1">
      <alignment horizontal="center" vertical="center"/>
    </xf>
    <xf numFmtId="0" fontId="4" fillId="0" borderId="0" xfId="5" applyFont="1" applyFill="1" applyBorder="1" applyAlignment="1">
      <alignment horizontal="center" vertical="center" wrapText="1"/>
    </xf>
    <xf numFmtId="0" fontId="4" fillId="2" borderId="0" xfId="1" applyFont="1" applyFill="1" applyAlignment="1">
      <alignment vertical="center"/>
    </xf>
    <xf numFmtId="0" fontId="3" fillId="2" borderId="0" xfId="1" applyFont="1" applyFill="1" applyBorder="1" applyAlignment="1">
      <alignment horizontal="center" vertical="center" wrapText="1"/>
    </xf>
  </cellXfs>
  <cellStyles count="7">
    <cellStyle name="Comma" xfId="6" builtinId="3"/>
    <cellStyle name="Comma 2" xfId="3"/>
    <cellStyle name="Normal" xfId="0" builtinId="0"/>
    <cellStyle name="Normal 2" xfId="1"/>
    <cellStyle name="Normal 3 2" xfId="4"/>
    <cellStyle name="Обычный_Лист1" xfId="5"/>
    <cellStyle name="Обычный_დემონტაჟი"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M30"/>
  <sheetViews>
    <sheetView topLeftCell="A16" workbookViewId="0">
      <selection activeCell="B29" sqref="B29:M29"/>
    </sheetView>
  </sheetViews>
  <sheetFormatPr defaultRowHeight="18" x14ac:dyDescent="0.25"/>
  <cols>
    <col min="1" max="1" width="1.85546875" style="56" customWidth="1"/>
    <col min="2" max="2" width="7.28515625" style="56" customWidth="1"/>
    <col min="3" max="3" width="9.28515625" style="56" customWidth="1"/>
    <col min="4" max="5" width="9.140625" style="56"/>
    <col min="6" max="6" width="5.140625" style="56" customWidth="1"/>
    <col min="7" max="7" width="8.42578125" style="56" customWidth="1"/>
    <col min="8" max="8" width="9.5703125" style="56" customWidth="1"/>
    <col min="9" max="9" width="9.140625" style="56"/>
    <col min="10" max="10" width="13.28515625" style="56" customWidth="1"/>
    <col min="11" max="11" width="14.140625" style="56" customWidth="1"/>
    <col min="12" max="12" width="13.140625" style="56" customWidth="1"/>
    <col min="13" max="13" width="24.28515625" style="56" customWidth="1"/>
    <col min="14" max="16384" width="9.140625" style="56"/>
  </cols>
  <sheetData>
    <row r="1" spans="1:13" ht="36" x14ac:dyDescent="0.25">
      <c r="A1" s="147" t="s">
        <v>40</v>
      </c>
      <c r="B1" s="147"/>
      <c r="C1" s="147"/>
      <c r="D1" s="147"/>
      <c r="E1" s="147"/>
      <c r="F1" s="147"/>
      <c r="G1" s="147"/>
      <c r="H1" s="147"/>
      <c r="I1" s="147"/>
      <c r="J1" s="147"/>
      <c r="K1" s="147"/>
      <c r="L1" s="147"/>
      <c r="M1" s="147"/>
    </row>
    <row r="2" spans="1:13" ht="18.75" customHeight="1" x14ac:dyDescent="0.25">
      <c r="G2" s="57"/>
    </row>
    <row r="3" spans="1:13" ht="24" x14ac:dyDescent="0.25">
      <c r="A3" s="148"/>
      <c r="B3" s="148"/>
      <c r="C3" s="148"/>
      <c r="D3" s="148"/>
      <c r="E3" s="148"/>
      <c r="F3" s="148"/>
      <c r="G3" s="148"/>
      <c r="H3" s="148"/>
      <c r="I3" s="148"/>
      <c r="J3" s="148"/>
      <c r="K3" s="148"/>
      <c r="L3" s="148"/>
      <c r="M3" s="148"/>
    </row>
    <row r="4" spans="1:13" ht="24" x14ac:dyDescent="0.25">
      <c r="A4" s="58"/>
      <c r="B4" s="58"/>
      <c r="C4" s="58"/>
      <c r="D4" s="58"/>
      <c r="E4" s="58"/>
      <c r="F4" s="58"/>
      <c r="G4" s="58"/>
      <c r="H4" s="58"/>
      <c r="I4" s="58"/>
      <c r="J4" s="58"/>
      <c r="K4" s="58"/>
      <c r="L4" s="58"/>
      <c r="M4" s="58"/>
    </row>
    <row r="5" spans="1:13" ht="24" x14ac:dyDescent="0.25">
      <c r="A5" s="59"/>
      <c r="B5" s="59"/>
      <c r="C5" s="59"/>
      <c r="D5" s="59"/>
      <c r="E5" s="59"/>
      <c r="F5" s="59"/>
      <c r="G5" s="59"/>
      <c r="H5" s="59"/>
      <c r="I5" s="59"/>
      <c r="J5" s="59"/>
      <c r="K5" s="59"/>
      <c r="L5" s="59"/>
      <c r="M5" s="59"/>
    </row>
    <row r="6" spans="1:13" s="35" customFormat="1" ht="49.5" customHeight="1" x14ac:dyDescent="0.25">
      <c r="A6" s="149" t="s">
        <v>66</v>
      </c>
      <c r="B6" s="149"/>
      <c r="C6" s="149"/>
      <c r="D6" s="149"/>
      <c r="E6" s="149"/>
      <c r="F6" s="149"/>
      <c r="G6" s="149"/>
      <c r="H6" s="149"/>
      <c r="I6" s="149"/>
      <c r="J6" s="149"/>
      <c r="K6" s="149"/>
      <c r="L6" s="149"/>
      <c r="M6" s="149"/>
    </row>
    <row r="7" spans="1:13" s="61" customFormat="1" x14ac:dyDescent="0.25">
      <c r="A7" s="60"/>
      <c r="B7" s="60"/>
      <c r="C7" s="60"/>
      <c r="D7" s="60"/>
      <c r="E7" s="60"/>
      <c r="F7" s="60"/>
      <c r="G7" s="60"/>
      <c r="H7" s="60"/>
      <c r="I7" s="60"/>
      <c r="J7" s="60"/>
      <c r="K7" s="60"/>
      <c r="L7" s="60"/>
      <c r="M7" s="60"/>
    </row>
    <row r="8" spans="1:13" s="35" customFormat="1" ht="16.5" customHeight="1" x14ac:dyDescent="0.25">
      <c r="A8" s="150"/>
      <c r="B8" s="150"/>
      <c r="C8" s="150"/>
      <c r="D8" s="150"/>
      <c r="E8" s="150"/>
      <c r="F8" s="150"/>
      <c r="G8" s="150"/>
      <c r="H8" s="150"/>
      <c r="I8" s="150"/>
      <c r="J8" s="150"/>
      <c r="K8" s="150"/>
      <c r="L8" s="150"/>
      <c r="M8" s="150"/>
    </row>
    <row r="9" spans="1:13" s="62" customFormat="1" x14ac:dyDescent="0.25"/>
    <row r="10" spans="1:13" s="62" customFormat="1" x14ac:dyDescent="0.25"/>
    <row r="11" spans="1:13" s="62" customFormat="1" x14ac:dyDescent="0.25">
      <c r="G11" s="151"/>
      <c r="H11" s="152"/>
      <c r="I11" s="152"/>
      <c r="J11" s="152"/>
      <c r="K11" s="152"/>
      <c r="L11" s="63"/>
    </row>
    <row r="12" spans="1:13" s="62" customFormat="1" x14ac:dyDescent="0.25">
      <c r="H12" s="146"/>
      <c r="I12" s="146"/>
      <c r="J12" s="146"/>
      <c r="K12" s="146"/>
      <c r="L12" s="146"/>
      <c r="M12" s="146"/>
    </row>
    <row r="13" spans="1:13" s="62" customFormat="1" x14ac:dyDescent="0.25"/>
    <row r="14" spans="1:13" s="62" customFormat="1" x14ac:dyDescent="0.25"/>
    <row r="15" spans="1:13" s="62" customFormat="1" x14ac:dyDescent="0.25">
      <c r="C15" s="62" t="s">
        <v>37</v>
      </c>
    </row>
    <row r="16" spans="1:13" s="62" customFormat="1" x14ac:dyDescent="0.25">
      <c r="D16" s="62" t="s">
        <v>38</v>
      </c>
    </row>
    <row r="17" spans="2:13" s="62" customFormat="1" x14ac:dyDescent="0.25"/>
    <row r="18" spans="2:13" s="62" customFormat="1" x14ac:dyDescent="0.35">
      <c r="D18" s="154"/>
      <c r="E18" s="154"/>
      <c r="F18" s="154"/>
      <c r="G18" s="154"/>
      <c r="H18" s="154"/>
      <c r="I18" s="154"/>
      <c r="J18" s="154"/>
      <c r="K18" s="154"/>
      <c r="L18" s="155"/>
      <c r="M18" s="155"/>
    </row>
    <row r="19" spans="2:13" s="62" customFormat="1" x14ac:dyDescent="0.25">
      <c r="D19" s="154"/>
      <c r="E19" s="154"/>
      <c r="F19" s="154"/>
      <c r="G19" s="154"/>
      <c r="H19" s="154"/>
      <c r="L19" s="156"/>
      <c r="M19" s="157"/>
    </row>
    <row r="20" spans="2:13" s="62" customFormat="1" x14ac:dyDescent="0.25">
      <c r="E20" s="64"/>
      <c r="L20" s="158"/>
      <c r="M20" s="158"/>
    </row>
    <row r="21" spans="2:13" x14ac:dyDescent="0.25">
      <c r="B21" s="146" t="s">
        <v>75</v>
      </c>
      <c r="C21" s="146"/>
      <c r="D21" s="146"/>
      <c r="E21" s="146"/>
      <c r="F21" s="146"/>
      <c r="G21" s="146"/>
      <c r="H21" s="146"/>
      <c r="I21" s="146"/>
      <c r="J21" s="146"/>
      <c r="K21" s="146"/>
      <c r="L21" s="146"/>
      <c r="M21" s="146"/>
    </row>
    <row r="22" spans="2:13" s="62" customFormat="1" ht="20.25" customHeight="1" x14ac:dyDescent="0.25">
      <c r="B22" s="146" t="s">
        <v>76</v>
      </c>
      <c r="C22" s="146"/>
      <c r="D22" s="146"/>
      <c r="E22" s="146"/>
      <c r="F22" s="146"/>
      <c r="G22" s="146"/>
      <c r="H22" s="146"/>
      <c r="I22" s="146"/>
      <c r="J22" s="146"/>
      <c r="K22" s="146"/>
      <c r="L22" s="146"/>
      <c r="M22" s="146"/>
    </row>
    <row r="23" spans="2:13" s="62" customFormat="1" x14ac:dyDescent="0.25">
      <c r="E23" s="64"/>
      <c r="L23" s="35"/>
      <c r="M23" s="36" t="s">
        <v>38</v>
      </c>
    </row>
    <row r="27" spans="2:13" s="36" customFormat="1" ht="42.75" customHeight="1" x14ac:dyDescent="0.25">
      <c r="G27" s="65" t="s">
        <v>39</v>
      </c>
    </row>
    <row r="28" spans="2:13" ht="150" customHeight="1" x14ac:dyDescent="0.25">
      <c r="B28" s="153" t="s">
        <v>42</v>
      </c>
      <c r="C28" s="153"/>
      <c r="D28" s="153"/>
      <c r="E28" s="153"/>
      <c r="F28" s="153"/>
      <c r="G28" s="153"/>
      <c r="H28" s="153"/>
      <c r="I28" s="153"/>
      <c r="J28" s="153"/>
      <c r="K28" s="153"/>
      <c r="L28" s="153"/>
      <c r="M28" s="153"/>
    </row>
    <row r="29" spans="2:13" ht="95.25" customHeight="1" x14ac:dyDescent="0.25">
      <c r="B29" s="153" t="s">
        <v>77</v>
      </c>
      <c r="C29" s="153"/>
      <c r="D29" s="153"/>
      <c r="E29" s="153"/>
      <c r="F29" s="153"/>
      <c r="G29" s="153"/>
      <c r="H29" s="153"/>
      <c r="I29" s="153"/>
      <c r="J29" s="153"/>
      <c r="K29" s="153"/>
      <c r="L29" s="153"/>
      <c r="M29" s="153"/>
    </row>
    <row r="30" spans="2:13" s="36" customFormat="1" x14ac:dyDescent="0.25"/>
  </sheetData>
  <mergeCells count="15">
    <mergeCell ref="B28:M28"/>
    <mergeCell ref="B29:M29"/>
    <mergeCell ref="D18:K18"/>
    <mergeCell ref="L18:M18"/>
    <mergeCell ref="D19:H19"/>
    <mergeCell ref="L19:M19"/>
    <mergeCell ref="L20:M20"/>
    <mergeCell ref="B21:M21"/>
    <mergeCell ref="B22:M22"/>
    <mergeCell ref="H12:M12"/>
    <mergeCell ref="A1:M1"/>
    <mergeCell ref="A3:M3"/>
    <mergeCell ref="A6:M6"/>
    <mergeCell ref="A8:M8"/>
    <mergeCell ref="G11:K11"/>
  </mergeCells>
  <pageMargins left="0.93" right="0.32" top="1" bottom="1" header="0.5" footer="0.5"/>
  <pageSetup paperSize="9" scale="99" orientation="landscape" r:id="rId1"/>
  <headerFooter alignWithMargins="0">
    <oddHeader>&amp;C</oddHeader>
    <oddFooter>&amp;C&amp;R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M21"/>
  <sheetViews>
    <sheetView zoomScaleNormal="100" workbookViewId="0">
      <selection activeCell="C20" sqref="C20"/>
    </sheetView>
  </sheetViews>
  <sheetFormatPr defaultRowHeight="18" x14ac:dyDescent="0.25"/>
  <cols>
    <col min="1" max="1" width="3.42578125" style="36" customWidth="1"/>
    <col min="2" max="2" width="22.42578125" style="36" customWidth="1"/>
    <col min="3" max="3" width="43.42578125" style="36" customWidth="1"/>
    <col min="4" max="4" width="13.7109375" style="52" customWidth="1"/>
    <col min="5" max="5" width="13.42578125" style="53" customWidth="1"/>
    <col min="6" max="6" width="10.85546875" style="54" customWidth="1"/>
    <col min="7" max="7" width="9.5703125" style="55" customWidth="1"/>
    <col min="8" max="8" width="13.7109375" style="36" customWidth="1"/>
    <col min="9" max="16384" width="9.140625" style="36"/>
  </cols>
  <sheetData>
    <row r="1" spans="1:13" s="35" customFormat="1" ht="44.25" customHeight="1" x14ac:dyDescent="0.25">
      <c r="A1" s="149" t="str">
        <f>'განმარტებითი ბარათი'!A6:M6</f>
        <v xml:space="preserve">დ=1500 მმ გარე დიამეტრის მქონე რკ/ბეტონის ანაკრები ჭისთვის 1740X1740 მმ ოთხკუთხა რკ/ბეტონის გადახურვის ფილის დამზადება </v>
      </c>
      <c r="B1" s="149"/>
      <c r="C1" s="149"/>
      <c r="D1" s="149"/>
      <c r="E1" s="149"/>
      <c r="F1" s="149"/>
      <c r="G1" s="149"/>
      <c r="H1" s="149"/>
      <c r="I1" s="34"/>
      <c r="J1" s="34"/>
      <c r="K1" s="34"/>
      <c r="L1" s="34"/>
      <c r="M1" s="34"/>
    </row>
    <row r="2" spans="1:13" ht="35.25" customHeight="1" thickBot="1" x14ac:dyDescent="0.3">
      <c r="C2" s="37"/>
      <c r="D2" s="160" t="s">
        <v>78</v>
      </c>
      <c r="E2" s="160"/>
      <c r="F2" s="160"/>
      <c r="G2" s="160"/>
      <c r="H2" s="160"/>
    </row>
    <row r="3" spans="1:13" ht="15.75" customHeight="1" x14ac:dyDescent="0.25">
      <c r="A3" s="161" t="s">
        <v>26</v>
      </c>
      <c r="B3" s="164" t="s">
        <v>27</v>
      </c>
      <c r="C3" s="164" t="s">
        <v>28</v>
      </c>
      <c r="D3" s="167" t="s">
        <v>44</v>
      </c>
      <c r="E3" s="168"/>
      <c r="F3" s="168"/>
      <c r="G3" s="168"/>
      <c r="H3" s="169"/>
    </row>
    <row r="4" spans="1:13" ht="23.25" customHeight="1" x14ac:dyDescent="0.25">
      <c r="A4" s="162"/>
      <c r="B4" s="165"/>
      <c r="C4" s="165"/>
      <c r="D4" s="170" t="s">
        <v>29</v>
      </c>
      <c r="E4" s="171" t="s">
        <v>30</v>
      </c>
      <c r="F4" s="170" t="s">
        <v>31</v>
      </c>
      <c r="G4" s="170" t="s">
        <v>32</v>
      </c>
      <c r="H4" s="173" t="s">
        <v>22</v>
      </c>
    </row>
    <row r="5" spans="1:13" ht="36" customHeight="1" thickBot="1" x14ac:dyDescent="0.3">
      <c r="A5" s="163"/>
      <c r="B5" s="166"/>
      <c r="C5" s="166"/>
      <c r="D5" s="166"/>
      <c r="E5" s="172"/>
      <c r="F5" s="166"/>
      <c r="G5" s="166"/>
      <c r="H5" s="174"/>
    </row>
    <row r="6" spans="1:13" ht="22.5" customHeight="1" thickBot="1" x14ac:dyDescent="0.3">
      <c r="A6" s="38">
        <v>1</v>
      </c>
      <c r="B6" s="39">
        <v>2</v>
      </c>
      <c r="C6" s="40">
        <v>3</v>
      </c>
      <c r="D6" s="39">
        <v>4</v>
      </c>
      <c r="E6" s="41">
        <v>5</v>
      </c>
      <c r="F6" s="39">
        <v>6</v>
      </c>
      <c r="G6" s="39">
        <v>7</v>
      </c>
      <c r="H6" s="42">
        <v>8</v>
      </c>
    </row>
    <row r="7" spans="1:13" ht="65.25" customHeight="1" thickBot="1" x14ac:dyDescent="0.3">
      <c r="A7" s="43">
        <v>1</v>
      </c>
      <c r="B7" s="44" t="s">
        <v>25</v>
      </c>
      <c r="C7" s="106" t="str">
        <f>A1</f>
        <v xml:space="preserve">დ=1500 მმ გარე დიამეტრის მქონე რკ/ბეტონის ანაკრები ჭისთვის 1740X1740 მმ ოთხკუთხა რკ/ბეტონის გადახურვის ფილის დამზადება </v>
      </c>
      <c r="D7" s="115">
        <f>'1-1'!M36</f>
        <v>341.52468371999998</v>
      </c>
      <c r="E7" s="116"/>
      <c r="F7" s="116"/>
      <c r="G7" s="117"/>
      <c r="H7" s="109">
        <f>D7</f>
        <v>341.52468371999998</v>
      </c>
    </row>
    <row r="8" spans="1:13" ht="24" customHeight="1" thickBot="1" x14ac:dyDescent="0.3">
      <c r="A8" s="45"/>
      <c r="B8" s="46"/>
      <c r="C8" s="47" t="s">
        <v>22</v>
      </c>
      <c r="D8" s="118">
        <f>SUM(D7:D7)</f>
        <v>341.52468371999998</v>
      </c>
      <c r="E8" s="119"/>
      <c r="F8" s="119"/>
      <c r="G8" s="120"/>
      <c r="H8" s="110">
        <f>SUM(H7:H7)</f>
        <v>341.52468371999998</v>
      </c>
    </row>
    <row r="9" spans="1:13" ht="24" customHeight="1" thickBot="1" x14ac:dyDescent="0.3">
      <c r="A9" s="69"/>
      <c r="B9" s="70"/>
      <c r="C9" s="71" t="s">
        <v>33</v>
      </c>
      <c r="D9" s="121"/>
      <c r="E9" s="121"/>
      <c r="F9" s="121"/>
      <c r="G9" s="121">
        <f>H8*0.03</f>
        <v>10.245740511599999</v>
      </c>
      <c r="H9" s="111">
        <f>G9</f>
        <v>10.245740511599999</v>
      </c>
    </row>
    <row r="10" spans="1:13" ht="24" customHeight="1" thickBot="1" x14ac:dyDescent="0.3">
      <c r="A10" s="66"/>
      <c r="B10" s="67"/>
      <c r="C10" s="73" t="s">
        <v>11</v>
      </c>
      <c r="D10" s="122">
        <f>D8</f>
        <v>341.52468371999998</v>
      </c>
      <c r="E10" s="123"/>
      <c r="F10" s="123"/>
      <c r="G10" s="124">
        <f>G9</f>
        <v>10.245740511599999</v>
      </c>
      <c r="H10" s="112">
        <f>H8+H9</f>
        <v>351.77042423159997</v>
      </c>
    </row>
    <row r="11" spans="1:13" ht="38.25" customHeight="1" thickBot="1" x14ac:dyDescent="0.3">
      <c r="A11" s="66"/>
      <c r="B11" s="67"/>
      <c r="C11" s="28" t="s">
        <v>43</v>
      </c>
      <c r="D11" s="125"/>
      <c r="E11" s="123"/>
      <c r="F11" s="123"/>
      <c r="G11" s="126">
        <f>'1-1'!J32*0.02</f>
        <v>0.94073728000000001</v>
      </c>
      <c r="H11" s="112">
        <f>G11</f>
        <v>0.94073728000000001</v>
      </c>
    </row>
    <row r="12" spans="1:13" ht="25.5" customHeight="1" thickBot="1" x14ac:dyDescent="0.3">
      <c r="A12" s="66"/>
      <c r="B12" s="67"/>
      <c r="C12" s="73" t="s">
        <v>22</v>
      </c>
      <c r="D12" s="122">
        <f>D10</f>
        <v>341.52468371999998</v>
      </c>
      <c r="E12" s="123"/>
      <c r="F12" s="123"/>
      <c r="G12" s="124">
        <f>SUM(G10:G11)</f>
        <v>11.1864777916</v>
      </c>
      <c r="H12" s="112">
        <f>H10+H11</f>
        <v>352.71116151159998</v>
      </c>
    </row>
    <row r="13" spans="1:13" ht="25.5" customHeight="1" thickBot="1" x14ac:dyDescent="0.3">
      <c r="A13" s="69"/>
      <c r="B13" s="70"/>
      <c r="C13" s="72" t="s">
        <v>34</v>
      </c>
      <c r="D13" s="121"/>
      <c r="E13" s="121"/>
      <c r="F13" s="121"/>
      <c r="G13" s="121">
        <f>H12*0.18</f>
        <v>63.488009072087998</v>
      </c>
      <c r="H13" s="113">
        <f>G13</f>
        <v>63.488009072087998</v>
      </c>
    </row>
    <row r="14" spans="1:13" s="48" customFormat="1" ht="25.5" customHeight="1" thickBot="1" x14ac:dyDescent="0.3">
      <c r="A14" s="66"/>
      <c r="B14" s="67"/>
      <c r="C14" s="68" t="s">
        <v>35</v>
      </c>
      <c r="D14" s="124">
        <f>D10</f>
        <v>341.52468371999998</v>
      </c>
      <c r="E14" s="127"/>
      <c r="F14" s="127"/>
      <c r="G14" s="124">
        <f>G12+G13</f>
        <v>74.674486863688003</v>
      </c>
      <c r="H14" s="114">
        <f>H12+H13</f>
        <v>416.19917058368799</v>
      </c>
    </row>
    <row r="15" spans="1:13" s="48" customFormat="1" ht="17.25" customHeight="1" x14ac:dyDescent="0.25">
      <c r="C15" s="49"/>
      <c r="D15" s="50"/>
      <c r="E15" s="50"/>
      <c r="F15" s="50"/>
      <c r="G15" s="50"/>
      <c r="H15" s="51"/>
    </row>
    <row r="16" spans="1:13" s="48" customFormat="1" ht="39.75" customHeight="1" x14ac:dyDescent="0.25">
      <c r="C16" s="49" t="s">
        <v>73</v>
      </c>
      <c r="D16" s="50"/>
      <c r="E16" s="50"/>
      <c r="F16" s="159" t="s">
        <v>74</v>
      </c>
      <c r="G16" s="159"/>
      <c r="H16" s="51"/>
    </row>
    <row r="17" spans="3:8" s="48" customFormat="1" ht="5.25" customHeight="1" x14ac:dyDescent="0.25">
      <c r="C17" s="49"/>
      <c r="D17" s="50"/>
      <c r="E17" s="50"/>
      <c r="F17" s="83"/>
      <c r="G17" s="83"/>
      <c r="H17" s="51"/>
    </row>
    <row r="18" spans="3:8" s="48" customFormat="1" ht="17.25" customHeight="1" x14ac:dyDescent="0.25">
      <c r="C18" s="49" t="s">
        <v>36</v>
      </c>
      <c r="D18" s="50"/>
      <c r="E18" s="50" t="s">
        <v>37</v>
      </c>
      <c r="F18" s="175" t="s">
        <v>46</v>
      </c>
      <c r="G18" s="175"/>
      <c r="H18" s="175"/>
    </row>
    <row r="19" spans="3:8" s="48" customFormat="1" ht="3.75" customHeight="1" x14ac:dyDescent="0.25">
      <c r="C19" s="49"/>
      <c r="D19" s="50"/>
      <c r="E19" s="50"/>
      <c r="F19" s="159"/>
      <c r="G19" s="159"/>
      <c r="H19" s="51"/>
    </row>
    <row r="20" spans="3:8" s="48" customFormat="1" ht="17.25" customHeight="1" x14ac:dyDescent="0.25">
      <c r="C20" s="49"/>
      <c r="D20" s="50"/>
      <c r="E20" s="50"/>
      <c r="F20" s="159"/>
      <c r="G20" s="159"/>
      <c r="H20" s="51"/>
    </row>
    <row r="21" spans="3:8" ht="0.75" customHeight="1" x14ac:dyDescent="0.25"/>
  </sheetData>
  <mergeCells count="15">
    <mergeCell ref="F19:G19"/>
    <mergeCell ref="F20:G20"/>
    <mergeCell ref="A1:H1"/>
    <mergeCell ref="D2:H2"/>
    <mergeCell ref="A3:A5"/>
    <mergeCell ref="B3:B5"/>
    <mergeCell ref="C3:C5"/>
    <mergeCell ref="D3:H3"/>
    <mergeCell ref="D4:D5"/>
    <mergeCell ref="E4:E5"/>
    <mergeCell ref="F4:F5"/>
    <mergeCell ref="G4:G5"/>
    <mergeCell ref="H4:H5"/>
    <mergeCell ref="F16:G16"/>
    <mergeCell ref="F18:H18"/>
  </mergeCells>
  <pageMargins left="0.7" right="0.7" top="0.75" bottom="0.75" header="0.3" footer="0.3"/>
  <pageSetup paperSize="9" orientation="landscape" r:id="rId1"/>
  <ignoredErrors>
    <ignoredError sqref="H10:H13"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T40"/>
  <sheetViews>
    <sheetView tabSelected="1" workbookViewId="0">
      <selection activeCell="P10" sqref="P10"/>
    </sheetView>
  </sheetViews>
  <sheetFormatPr defaultRowHeight="18" x14ac:dyDescent="0.25"/>
  <cols>
    <col min="1" max="1" width="4.7109375" style="87" customWidth="1"/>
    <col min="2" max="2" width="12.140625" style="33" customWidth="1"/>
    <col min="3" max="3" width="37.5703125" style="1" customWidth="1"/>
    <col min="4" max="4" width="8.5703125" style="1" customWidth="1"/>
    <col min="5" max="5" width="9.42578125" style="1" customWidth="1"/>
    <col min="6" max="6" width="12.5703125" style="1" bestFit="1" customWidth="1"/>
    <col min="7" max="7" width="11.28515625" style="1" customWidth="1"/>
    <col min="8" max="8" width="12.140625" style="1" customWidth="1"/>
    <col min="9" max="9" width="10.42578125" style="1" customWidth="1"/>
    <col min="10" max="10" width="11.140625" style="1" customWidth="1"/>
    <col min="11" max="11" width="10.28515625" style="1" customWidth="1"/>
    <col min="12" max="12" width="11" style="1" customWidth="1"/>
    <col min="13" max="13" width="14.85546875" style="1" customWidth="1"/>
    <col min="14" max="16384" width="9.140625" style="1"/>
  </cols>
  <sheetData>
    <row r="1" spans="1:20" x14ac:dyDescent="0.25">
      <c r="A1" s="176" t="str">
        <f>ნაკრები!A1</f>
        <v xml:space="preserve">დ=1500 მმ გარე დიამეტრის მქონე რკ/ბეტონის ანაკრები ჭისთვის 1740X1740 მმ ოთხკუთხა რკ/ბეტონის გადახურვის ფილის დამზადება </v>
      </c>
      <c r="B1" s="176"/>
      <c r="C1" s="176"/>
      <c r="D1" s="176"/>
      <c r="E1" s="176"/>
      <c r="F1" s="176"/>
      <c r="G1" s="176"/>
      <c r="H1" s="176"/>
      <c r="I1" s="176"/>
      <c r="J1" s="176"/>
      <c r="K1" s="176"/>
      <c r="L1" s="176"/>
      <c r="M1" s="176"/>
    </row>
    <row r="2" spans="1:20" ht="6.75" customHeight="1" x14ac:dyDescent="0.25">
      <c r="A2" s="86"/>
      <c r="B2" s="3"/>
      <c r="C2" s="2"/>
      <c r="D2" s="2"/>
      <c r="E2" s="2"/>
      <c r="F2" s="2"/>
      <c r="G2" s="2"/>
      <c r="H2" s="2"/>
      <c r="I2" s="2"/>
      <c r="J2" s="2"/>
      <c r="K2" s="2"/>
      <c r="L2" s="2"/>
      <c r="M2" s="2"/>
    </row>
    <row r="3" spans="1:20" ht="25.5" customHeight="1" x14ac:dyDescent="0.25">
      <c r="A3" s="177" t="s">
        <v>41</v>
      </c>
      <c r="B3" s="177"/>
      <c r="C3" s="177"/>
      <c r="D3" s="177"/>
      <c r="E3" s="177"/>
      <c r="F3" s="177"/>
      <c r="G3" s="177"/>
      <c r="H3" s="177"/>
      <c r="I3" s="177"/>
      <c r="J3" s="177"/>
      <c r="K3" s="177"/>
      <c r="L3" s="177"/>
      <c r="M3" s="177"/>
    </row>
    <row r="4" spans="1:20" ht="6.75" customHeight="1" x14ac:dyDescent="0.25">
      <c r="A4" s="86"/>
      <c r="B4" s="3"/>
      <c r="C4" s="2"/>
      <c r="D4" s="2"/>
      <c r="E4" s="2"/>
      <c r="F4" s="2"/>
      <c r="G4" s="2"/>
      <c r="H4" s="2"/>
      <c r="I4" s="2"/>
      <c r="J4" s="2"/>
      <c r="K4" s="2"/>
      <c r="L4" s="2"/>
      <c r="M4" s="2"/>
    </row>
    <row r="5" spans="1:20" ht="27.75" customHeight="1" thickBot="1" x14ac:dyDescent="0.3">
      <c r="A5" s="4"/>
      <c r="B5" s="5"/>
      <c r="C5" s="178" t="s">
        <v>78</v>
      </c>
      <c r="D5" s="178"/>
      <c r="E5" s="178"/>
      <c r="F5" s="178"/>
      <c r="G5" s="178"/>
      <c r="H5" s="178"/>
      <c r="I5" s="178"/>
      <c r="J5" s="178"/>
      <c r="K5" s="178"/>
      <c r="L5" s="178"/>
      <c r="M5" s="178"/>
    </row>
    <row r="6" spans="1:20" x14ac:dyDescent="0.25">
      <c r="A6" s="179" t="s">
        <v>0</v>
      </c>
      <c r="B6" s="181" t="s">
        <v>1</v>
      </c>
      <c r="C6" s="183" t="s">
        <v>2</v>
      </c>
      <c r="D6" s="183" t="s">
        <v>3</v>
      </c>
      <c r="E6" s="183" t="s">
        <v>4</v>
      </c>
      <c r="F6" s="183" t="s">
        <v>5</v>
      </c>
      <c r="G6" s="185" t="s">
        <v>6</v>
      </c>
      <c r="H6" s="185"/>
      <c r="I6" s="185" t="s">
        <v>7</v>
      </c>
      <c r="J6" s="185"/>
      <c r="K6" s="183" t="s">
        <v>8</v>
      </c>
      <c r="L6" s="183"/>
      <c r="M6" s="6" t="s">
        <v>9</v>
      </c>
    </row>
    <row r="7" spans="1:20" ht="39.75" customHeight="1" thickBot="1" x14ac:dyDescent="0.3">
      <c r="A7" s="180"/>
      <c r="B7" s="182"/>
      <c r="C7" s="184"/>
      <c r="D7" s="184"/>
      <c r="E7" s="184"/>
      <c r="F7" s="184"/>
      <c r="G7" s="7" t="s">
        <v>10</v>
      </c>
      <c r="H7" s="8" t="s">
        <v>11</v>
      </c>
      <c r="I7" s="7" t="s">
        <v>10</v>
      </c>
      <c r="J7" s="8" t="s">
        <v>11</v>
      </c>
      <c r="K7" s="7" t="s">
        <v>10</v>
      </c>
      <c r="L7" s="8" t="s">
        <v>12</v>
      </c>
      <c r="M7" s="9" t="s">
        <v>13</v>
      </c>
      <c r="N7" s="177"/>
      <c r="O7" s="177"/>
      <c r="P7" s="177"/>
      <c r="Q7" s="177"/>
      <c r="R7" s="177"/>
      <c r="S7" s="177"/>
      <c r="T7" s="177"/>
    </row>
    <row r="8" spans="1:20" ht="18.75" thickBot="1" x14ac:dyDescent="0.3">
      <c r="A8" s="10">
        <v>1</v>
      </c>
      <c r="B8" s="11">
        <v>2</v>
      </c>
      <c r="C8" s="11">
        <v>3</v>
      </c>
      <c r="D8" s="11">
        <v>4</v>
      </c>
      <c r="E8" s="11">
        <v>5</v>
      </c>
      <c r="F8" s="11">
        <v>6</v>
      </c>
      <c r="G8" s="12">
        <v>7</v>
      </c>
      <c r="H8" s="13">
        <v>8</v>
      </c>
      <c r="I8" s="12">
        <v>9</v>
      </c>
      <c r="J8" s="13">
        <v>10</v>
      </c>
      <c r="K8" s="12">
        <v>11</v>
      </c>
      <c r="L8" s="13">
        <v>12</v>
      </c>
      <c r="M8" s="14">
        <v>13</v>
      </c>
    </row>
    <row r="9" spans="1:20" s="92" customFormat="1" ht="73.5" customHeight="1" x14ac:dyDescent="0.25">
      <c r="A9" s="93" t="s">
        <v>47</v>
      </c>
      <c r="B9" s="88" t="s">
        <v>49</v>
      </c>
      <c r="C9" s="89" t="s">
        <v>69</v>
      </c>
      <c r="D9" s="75" t="s">
        <v>14</v>
      </c>
      <c r="E9" s="75"/>
      <c r="F9" s="107">
        <v>0.5</v>
      </c>
      <c r="G9" s="75"/>
      <c r="H9" s="76"/>
      <c r="I9" s="75"/>
      <c r="J9" s="76"/>
      <c r="K9" s="75"/>
      <c r="L9" s="76"/>
      <c r="M9" s="90"/>
      <c r="N9" s="91"/>
    </row>
    <row r="10" spans="1:20" s="92" customFormat="1" ht="36" customHeight="1" x14ac:dyDescent="0.25">
      <c r="A10" s="93"/>
      <c r="B10" s="78"/>
      <c r="C10" s="79" t="s">
        <v>15</v>
      </c>
      <c r="D10" s="75" t="s">
        <v>16</v>
      </c>
      <c r="E10" s="80">
        <v>8.4</v>
      </c>
      <c r="F10" s="81">
        <v>4.2</v>
      </c>
      <c r="G10" s="75"/>
      <c r="H10" s="76"/>
      <c r="I10" s="81">
        <v>8.5</v>
      </c>
      <c r="J10" s="76">
        <v>35.700000000000003</v>
      </c>
      <c r="K10" s="75"/>
      <c r="L10" s="76"/>
      <c r="M10" s="90">
        <f t="shared" ref="M10:M20" si="0">H10+J10+L10</f>
        <v>35.700000000000003</v>
      </c>
    </row>
    <row r="11" spans="1:20" s="92" customFormat="1" ht="26.25" customHeight="1" x14ac:dyDescent="0.25">
      <c r="A11" s="93"/>
      <c r="B11" s="78"/>
      <c r="C11" s="79" t="s">
        <v>19</v>
      </c>
      <c r="D11" s="75" t="s">
        <v>17</v>
      </c>
      <c r="E11" s="80">
        <v>0.81</v>
      </c>
      <c r="F11" s="80">
        <v>0.40500000000000003</v>
      </c>
      <c r="G11" s="75"/>
      <c r="H11" s="76"/>
      <c r="I11" s="75"/>
      <c r="J11" s="76"/>
      <c r="K11" s="81">
        <v>4</v>
      </c>
      <c r="L11" s="76">
        <v>1.62</v>
      </c>
      <c r="M11" s="90">
        <f t="shared" si="0"/>
        <v>1.62</v>
      </c>
    </row>
    <row r="12" spans="1:20" s="92" customFormat="1" ht="32.25" customHeight="1" x14ac:dyDescent="0.25">
      <c r="A12" s="93"/>
      <c r="B12" s="94" t="s">
        <v>84</v>
      </c>
      <c r="C12" s="79" t="s">
        <v>70</v>
      </c>
      <c r="D12" s="75" t="s">
        <v>14</v>
      </c>
      <c r="E12" s="80">
        <v>1.0149999999999999</v>
      </c>
      <c r="F12" s="80">
        <v>0.50749999999999995</v>
      </c>
      <c r="G12" s="81">
        <v>169</v>
      </c>
      <c r="H12" s="76">
        <v>85.767499999999998</v>
      </c>
      <c r="I12" s="75"/>
      <c r="J12" s="76"/>
      <c r="K12" s="75"/>
      <c r="L12" s="76"/>
      <c r="M12" s="90">
        <f t="shared" si="0"/>
        <v>85.767499999999998</v>
      </c>
    </row>
    <row r="13" spans="1:20" s="92" customFormat="1" ht="30" customHeight="1" x14ac:dyDescent="0.25">
      <c r="A13" s="93"/>
      <c r="B13" s="95" t="s">
        <v>85</v>
      </c>
      <c r="C13" s="96" t="s">
        <v>56</v>
      </c>
      <c r="D13" s="75" t="s">
        <v>18</v>
      </c>
      <c r="E13" s="75"/>
      <c r="F13" s="108">
        <v>3.1690000000000003E-2</v>
      </c>
      <c r="G13" s="81">
        <v>1993</v>
      </c>
      <c r="H13" s="76">
        <v>63.158170000000005</v>
      </c>
      <c r="I13" s="75"/>
      <c r="J13" s="76"/>
      <c r="K13" s="75"/>
      <c r="L13" s="76"/>
      <c r="M13" s="90">
        <f t="shared" si="0"/>
        <v>63.158170000000005</v>
      </c>
    </row>
    <row r="14" spans="1:20" s="92" customFormat="1" ht="30" customHeight="1" x14ac:dyDescent="0.25">
      <c r="A14" s="93"/>
      <c r="B14" s="95" t="s">
        <v>79</v>
      </c>
      <c r="C14" s="96" t="s">
        <v>65</v>
      </c>
      <c r="D14" s="75" t="s">
        <v>18</v>
      </c>
      <c r="E14" s="75"/>
      <c r="F14" s="82">
        <v>5.0000000000000001E-4</v>
      </c>
      <c r="G14" s="145">
        <v>2041</v>
      </c>
      <c r="H14" s="76">
        <v>1.0205</v>
      </c>
      <c r="I14" s="75"/>
      <c r="J14" s="76"/>
      <c r="K14" s="75"/>
      <c r="L14" s="76"/>
      <c r="M14" s="90">
        <f t="shared" ref="M14" si="1">H14+J14+L14</f>
        <v>1.0205</v>
      </c>
    </row>
    <row r="15" spans="1:20" s="92" customFormat="1" ht="30" customHeight="1" x14ac:dyDescent="0.25">
      <c r="A15" s="93"/>
      <c r="B15" s="95" t="s">
        <v>50</v>
      </c>
      <c r="C15" s="96" t="s">
        <v>71</v>
      </c>
      <c r="D15" s="75" t="s">
        <v>18</v>
      </c>
      <c r="E15" s="75"/>
      <c r="F15" s="108">
        <v>2.5320000000000002E-2</v>
      </c>
      <c r="G15" s="81">
        <v>2136</v>
      </c>
      <c r="H15" s="76">
        <v>54.083520000000007</v>
      </c>
      <c r="I15" s="75"/>
      <c r="J15" s="76"/>
      <c r="K15" s="75"/>
      <c r="L15" s="76"/>
      <c r="M15" s="15">
        <f t="shared" si="0"/>
        <v>54.083520000000007</v>
      </c>
    </row>
    <row r="16" spans="1:20" s="92" customFormat="1" ht="27.75" customHeight="1" x14ac:dyDescent="0.25">
      <c r="A16" s="93"/>
      <c r="B16" s="95" t="s">
        <v>80</v>
      </c>
      <c r="C16" s="97" t="s">
        <v>51</v>
      </c>
      <c r="D16" s="75" t="s">
        <v>45</v>
      </c>
      <c r="E16" s="76">
        <v>1.37</v>
      </c>
      <c r="F16" s="76">
        <v>0.68500000000000005</v>
      </c>
      <c r="G16" s="81">
        <v>16.5</v>
      </c>
      <c r="H16" s="76">
        <v>11.3025</v>
      </c>
      <c r="I16" s="76"/>
      <c r="J16" s="76"/>
      <c r="K16" s="75"/>
      <c r="L16" s="76"/>
      <c r="M16" s="15">
        <f t="shared" si="0"/>
        <v>11.3025</v>
      </c>
    </row>
    <row r="17" spans="1:14" s="92" customFormat="1" ht="27.75" customHeight="1" x14ac:dyDescent="0.25">
      <c r="A17" s="93"/>
      <c r="B17" s="95" t="s">
        <v>81</v>
      </c>
      <c r="C17" s="97" t="s">
        <v>52</v>
      </c>
      <c r="D17" s="75" t="s">
        <v>14</v>
      </c>
      <c r="E17" s="82">
        <v>8.3999999999999995E-3</v>
      </c>
      <c r="F17" s="80">
        <v>4.1999999999999997E-3</v>
      </c>
      <c r="G17" s="81">
        <v>701</v>
      </c>
      <c r="H17" s="76">
        <v>2.9441999999999999</v>
      </c>
      <c r="I17" s="76"/>
      <c r="J17" s="76"/>
      <c r="K17" s="75"/>
      <c r="L17" s="76"/>
      <c r="M17" s="15">
        <f t="shared" si="0"/>
        <v>2.9441999999999999</v>
      </c>
    </row>
    <row r="18" spans="1:14" s="92" customFormat="1" ht="27.75" customHeight="1" x14ac:dyDescent="0.25">
      <c r="A18" s="93"/>
      <c r="B18" s="95" t="s">
        <v>82</v>
      </c>
      <c r="C18" s="97" t="s">
        <v>53</v>
      </c>
      <c r="D18" s="75" t="s">
        <v>14</v>
      </c>
      <c r="E18" s="80">
        <v>2.5600000000000001E-2</v>
      </c>
      <c r="F18" s="80">
        <v>1.2800000000000001E-2</v>
      </c>
      <c r="G18" s="81">
        <v>730</v>
      </c>
      <c r="H18" s="76">
        <v>9.3440000000000012</v>
      </c>
      <c r="I18" s="76"/>
      <c r="J18" s="76"/>
      <c r="K18" s="75"/>
      <c r="L18" s="76"/>
      <c r="M18" s="15">
        <f t="shared" si="0"/>
        <v>9.3440000000000012</v>
      </c>
    </row>
    <row r="19" spans="1:14" s="92" customFormat="1" ht="27.75" customHeight="1" x14ac:dyDescent="0.25">
      <c r="A19" s="93"/>
      <c r="B19" s="95" t="s">
        <v>83</v>
      </c>
      <c r="C19" s="97" t="s">
        <v>54</v>
      </c>
      <c r="D19" s="75" t="s">
        <v>14</v>
      </c>
      <c r="E19" s="80">
        <v>2.5999999999999999E-3</v>
      </c>
      <c r="F19" s="80">
        <v>1.2999999999999999E-3</v>
      </c>
      <c r="G19" s="81">
        <v>655</v>
      </c>
      <c r="H19" s="76">
        <v>0.85149999999999992</v>
      </c>
      <c r="I19" s="76"/>
      <c r="J19" s="76"/>
      <c r="K19" s="75"/>
      <c r="L19" s="76"/>
      <c r="M19" s="15">
        <f t="shared" si="0"/>
        <v>0.85149999999999992</v>
      </c>
    </row>
    <row r="20" spans="1:14" s="92" customFormat="1" ht="29.25" customHeight="1" x14ac:dyDescent="0.25">
      <c r="A20" s="93"/>
      <c r="B20" s="74"/>
      <c r="C20" s="79" t="s">
        <v>20</v>
      </c>
      <c r="D20" s="75" t="s">
        <v>17</v>
      </c>
      <c r="E20" s="80">
        <v>0.39</v>
      </c>
      <c r="F20" s="80">
        <v>0.19500000000000001</v>
      </c>
      <c r="G20" s="81">
        <v>4</v>
      </c>
      <c r="H20" s="76">
        <v>0.78</v>
      </c>
      <c r="I20" s="76"/>
      <c r="J20" s="76"/>
      <c r="K20" s="75"/>
      <c r="L20" s="76"/>
      <c r="M20" s="15">
        <f t="shared" si="0"/>
        <v>0.78</v>
      </c>
    </row>
    <row r="21" spans="1:14" s="77" customFormat="1" ht="57.75" customHeight="1" x14ac:dyDescent="0.25">
      <c r="A21" s="93" t="s">
        <v>48</v>
      </c>
      <c r="B21" s="103" t="s">
        <v>55</v>
      </c>
      <c r="C21" s="89" t="s">
        <v>57</v>
      </c>
      <c r="D21" s="75" t="s">
        <v>18</v>
      </c>
      <c r="E21" s="75"/>
      <c r="F21" s="140">
        <v>3.5200000000000001E-3</v>
      </c>
      <c r="G21" s="75"/>
      <c r="H21" s="76"/>
      <c r="I21" s="75"/>
      <c r="J21" s="76"/>
      <c r="K21" s="75"/>
      <c r="L21" s="76"/>
      <c r="M21" s="85"/>
      <c r="N21" s="84"/>
    </row>
    <row r="22" spans="1:14" s="77" customFormat="1" ht="41.25" customHeight="1" x14ac:dyDescent="0.25">
      <c r="A22" s="93"/>
      <c r="B22" s="78"/>
      <c r="C22" s="79" t="s">
        <v>15</v>
      </c>
      <c r="D22" s="75" t="s">
        <v>16</v>
      </c>
      <c r="E22" s="81">
        <v>39.200000000000003</v>
      </c>
      <c r="F22" s="80">
        <v>0.13798400000000002</v>
      </c>
      <c r="G22" s="75"/>
      <c r="H22" s="76"/>
      <c r="I22" s="81">
        <v>8.5</v>
      </c>
      <c r="J22" s="76">
        <v>1.1728640000000001</v>
      </c>
      <c r="K22" s="75"/>
      <c r="L22" s="76"/>
      <c r="M22" s="85">
        <f>H22+J22+L22</f>
        <v>1.1728640000000001</v>
      </c>
    </row>
    <row r="23" spans="1:14" s="77" customFormat="1" ht="27" customHeight="1" x14ac:dyDescent="0.25">
      <c r="A23" s="93"/>
      <c r="B23" s="78"/>
      <c r="C23" s="79" t="s">
        <v>19</v>
      </c>
      <c r="D23" s="75" t="s">
        <v>17</v>
      </c>
      <c r="E23" s="81">
        <v>14.8</v>
      </c>
      <c r="F23" s="80">
        <v>5.2096000000000003E-2</v>
      </c>
      <c r="G23" s="75"/>
      <c r="H23" s="76"/>
      <c r="I23" s="75"/>
      <c r="J23" s="76"/>
      <c r="K23" s="81">
        <v>4</v>
      </c>
      <c r="L23" s="76">
        <v>0.20838400000000001</v>
      </c>
      <c r="M23" s="85">
        <f>H23+J23+L23</f>
        <v>0.20838400000000001</v>
      </c>
    </row>
    <row r="24" spans="1:14" s="92" customFormat="1" ht="30" customHeight="1" x14ac:dyDescent="0.25">
      <c r="A24" s="93"/>
      <c r="B24" s="95" t="s">
        <v>50</v>
      </c>
      <c r="C24" s="96" t="s">
        <v>72</v>
      </c>
      <c r="D24" s="75" t="s">
        <v>18</v>
      </c>
      <c r="E24" s="75"/>
      <c r="F24" s="108">
        <v>3.5200000000000001E-3</v>
      </c>
      <c r="G24" s="81">
        <v>2136</v>
      </c>
      <c r="H24" s="76">
        <v>7.5187200000000001</v>
      </c>
      <c r="I24" s="75"/>
      <c r="J24" s="76"/>
      <c r="K24" s="75"/>
      <c r="L24" s="76"/>
      <c r="M24" s="15">
        <f t="shared" ref="M24" si="2">H24+J24+L24</f>
        <v>7.5187200000000001</v>
      </c>
    </row>
    <row r="25" spans="1:14" s="77" customFormat="1" ht="18" customHeight="1" x14ac:dyDescent="0.25">
      <c r="A25" s="98"/>
      <c r="B25" s="99"/>
      <c r="C25" s="100" t="s">
        <v>20</v>
      </c>
      <c r="D25" s="101" t="s">
        <v>17</v>
      </c>
      <c r="E25" s="102">
        <v>0.4</v>
      </c>
      <c r="F25" s="104">
        <v>1.4080000000000002E-3</v>
      </c>
      <c r="G25" s="143">
        <v>4</v>
      </c>
      <c r="H25" s="104">
        <v>5.6320000000000007E-3</v>
      </c>
      <c r="I25" s="102"/>
      <c r="J25" s="102"/>
      <c r="K25" s="101"/>
      <c r="L25" s="102"/>
      <c r="M25" s="105">
        <f t="shared" ref="M25" si="3">H25+J25+L25</f>
        <v>5.6320000000000007E-3</v>
      </c>
    </row>
    <row r="26" spans="1:14" s="77" customFormat="1" ht="42" customHeight="1" x14ac:dyDescent="0.25">
      <c r="A26" s="93" t="s">
        <v>58</v>
      </c>
      <c r="B26" s="134" t="s">
        <v>59</v>
      </c>
      <c r="C26" s="135" t="s">
        <v>60</v>
      </c>
      <c r="D26" s="75" t="s">
        <v>61</v>
      </c>
      <c r="E26" s="75"/>
      <c r="F26" s="136">
        <v>1</v>
      </c>
      <c r="G26" s="75"/>
      <c r="H26" s="76"/>
      <c r="I26" s="75"/>
      <c r="J26" s="76"/>
      <c r="K26" s="75"/>
      <c r="L26" s="76"/>
      <c r="M26" s="137"/>
    </row>
    <row r="27" spans="1:14" s="77" customFormat="1" ht="36" x14ac:dyDescent="0.25">
      <c r="A27" s="93"/>
      <c r="B27" s="78"/>
      <c r="C27" s="79" t="s">
        <v>15</v>
      </c>
      <c r="D27" s="75" t="s">
        <v>16</v>
      </c>
      <c r="E27" s="80">
        <v>1.54</v>
      </c>
      <c r="F27" s="76">
        <v>1.54</v>
      </c>
      <c r="G27" s="75"/>
      <c r="H27" s="76"/>
      <c r="I27" s="81">
        <v>6.6</v>
      </c>
      <c r="J27" s="76">
        <v>10.164</v>
      </c>
      <c r="K27" s="75"/>
      <c r="L27" s="76"/>
      <c r="M27" s="137">
        <f>H27+J27+L27</f>
        <v>10.164</v>
      </c>
    </row>
    <row r="28" spans="1:14" s="77" customFormat="1" ht="23.25" customHeight="1" x14ac:dyDescent="0.25">
      <c r="A28" s="93"/>
      <c r="B28" s="78"/>
      <c r="C28" s="79" t="s">
        <v>19</v>
      </c>
      <c r="D28" s="75" t="s">
        <v>17</v>
      </c>
      <c r="E28" s="80">
        <v>0.09</v>
      </c>
      <c r="F28" s="76">
        <v>0.09</v>
      </c>
      <c r="G28" s="75"/>
      <c r="H28" s="76"/>
      <c r="I28" s="75"/>
      <c r="J28" s="76"/>
      <c r="K28" s="81">
        <v>4</v>
      </c>
      <c r="L28" s="76">
        <v>0.36</v>
      </c>
      <c r="M28" s="137">
        <f t="shared" ref="M28:M31" si="4">H28+J28+L28</f>
        <v>0.36</v>
      </c>
    </row>
    <row r="29" spans="1:14" s="77" customFormat="1" ht="23.25" customHeight="1" x14ac:dyDescent="0.25">
      <c r="A29" s="93"/>
      <c r="B29" s="78"/>
      <c r="C29" s="78" t="s">
        <v>62</v>
      </c>
      <c r="D29" s="75"/>
      <c r="E29" s="75"/>
      <c r="F29" s="76"/>
      <c r="G29" s="75"/>
      <c r="H29" s="76"/>
      <c r="I29" s="75"/>
      <c r="J29" s="76"/>
      <c r="K29" s="75"/>
      <c r="L29" s="76"/>
      <c r="M29" s="137"/>
    </row>
    <row r="30" spans="1:14" s="77" customFormat="1" ht="27" customHeight="1" x14ac:dyDescent="0.25">
      <c r="A30" s="93"/>
      <c r="B30" s="74" t="s">
        <v>86</v>
      </c>
      <c r="C30" s="79" t="s">
        <v>63</v>
      </c>
      <c r="D30" s="75" t="s">
        <v>64</v>
      </c>
      <c r="E30" s="75">
        <v>1.4E-2</v>
      </c>
      <c r="F30" s="80">
        <v>1.4E-2</v>
      </c>
      <c r="G30" s="81">
        <v>99</v>
      </c>
      <c r="H30" s="76">
        <v>1.3860000000000001</v>
      </c>
      <c r="I30" s="75"/>
      <c r="J30" s="76"/>
      <c r="K30" s="75"/>
      <c r="L30" s="76"/>
      <c r="M30" s="137">
        <f t="shared" si="4"/>
        <v>1.3860000000000001</v>
      </c>
    </row>
    <row r="31" spans="1:14" s="77" customFormat="1" ht="23.25" customHeight="1" thickBot="1" x14ac:dyDescent="0.3">
      <c r="A31" s="98"/>
      <c r="B31" s="99"/>
      <c r="C31" s="100" t="s">
        <v>20</v>
      </c>
      <c r="D31" s="101" t="s">
        <v>17</v>
      </c>
      <c r="E31" s="138">
        <v>2.2799999999999997E-2</v>
      </c>
      <c r="F31" s="102">
        <v>2.2799999999999997E-2</v>
      </c>
      <c r="G31" s="143">
        <v>4</v>
      </c>
      <c r="H31" s="102">
        <v>9.1199999999999989E-2</v>
      </c>
      <c r="I31" s="101"/>
      <c r="J31" s="102"/>
      <c r="K31" s="101"/>
      <c r="L31" s="102"/>
      <c r="M31" s="137">
        <f t="shared" si="4"/>
        <v>9.1199999999999989E-2</v>
      </c>
    </row>
    <row r="32" spans="1:14" s="16" customFormat="1" ht="24" customHeight="1" thickBot="1" x14ac:dyDescent="0.3">
      <c r="A32" s="17"/>
      <c r="B32" s="18"/>
      <c r="C32" s="19" t="s">
        <v>21</v>
      </c>
      <c r="D32" s="20"/>
      <c r="E32" s="21"/>
      <c r="F32" s="21"/>
      <c r="G32" s="20"/>
      <c r="H32" s="139">
        <f>SUM(H10:H31)</f>
        <v>238.25344199999998</v>
      </c>
      <c r="I32" s="129"/>
      <c r="J32" s="139">
        <f>SUM(J10:J31)</f>
        <v>47.036864000000001</v>
      </c>
      <c r="K32" s="129"/>
      <c r="L32" s="139">
        <f>SUM(L10:L31)</f>
        <v>2.1883840000000001</v>
      </c>
      <c r="M32" s="128">
        <f>SUM(M10:M31)</f>
        <v>287.47869000000003</v>
      </c>
    </row>
    <row r="33" spans="1:13" s="16" customFormat="1" ht="27" customHeight="1" thickBot="1" x14ac:dyDescent="0.3">
      <c r="A33" s="26"/>
      <c r="B33" s="27"/>
      <c r="C33" s="28" t="s">
        <v>23</v>
      </c>
      <c r="D33" s="23">
        <v>0.1</v>
      </c>
      <c r="E33" s="29"/>
      <c r="F33" s="30"/>
      <c r="G33" s="29"/>
      <c r="H33" s="130"/>
      <c r="I33" s="130"/>
      <c r="J33" s="130"/>
      <c r="K33" s="130"/>
      <c r="L33" s="130"/>
      <c r="M33" s="131">
        <f>M32*D33</f>
        <v>28.747869000000005</v>
      </c>
    </row>
    <row r="34" spans="1:13" s="16" customFormat="1" ht="25.5" customHeight="1" thickBot="1" x14ac:dyDescent="0.3">
      <c r="A34" s="22"/>
      <c r="B34" s="31"/>
      <c r="C34" s="32" t="s">
        <v>22</v>
      </c>
      <c r="D34" s="24"/>
      <c r="E34" s="24"/>
      <c r="F34" s="25"/>
      <c r="G34" s="24"/>
      <c r="H34" s="132"/>
      <c r="I34" s="132"/>
      <c r="J34" s="132"/>
      <c r="K34" s="132"/>
      <c r="L34" s="132"/>
      <c r="M34" s="133">
        <f>SUM(M32:M33)</f>
        <v>316.22655900000001</v>
      </c>
    </row>
    <row r="35" spans="1:13" s="16" customFormat="1" ht="33" customHeight="1" thickBot="1" x14ac:dyDescent="0.3">
      <c r="A35" s="26"/>
      <c r="B35" s="27"/>
      <c r="C35" s="28" t="s">
        <v>24</v>
      </c>
      <c r="D35" s="23">
        <v>0.08</v>
      </c>
      <c r="E35" s="29"/>
      <c r="F35" s="30"/>
      <c r="G35" s="29"/>
      <c r="H35" s="130"/>
      <c r="I35" s="130"/>
      <c r="J35" s="130"/>
      <c r="K35" s="130"/>
      <c r="L35" s="130"/>
      <c r="M35" s="131">
        <f>M34*D35</f>
        <v>25.298124720000001</v>
      </c>
    </row>
    <row r="36" spans="1:13" s="16" customFormat="1" ht="24" customHeight="1" thickBot="1" x14ac:dyDescent="0.3">
      <c r="A36" s="22"/>
      <c r="B36" s="31"/>
      <c r="C36" s="32" t="s">
        <v>22</v>
      </c>
      <c r="D36" s="24"/>
      <c r="E36" s="24"/>
      <c r="F36" s="25"/>
      <c r="G36" s="24"/>
      <c r="H36" s="132"/>
      <c r="I36" s="132"/>
      <c r="J36" s="132"/>
      <c r="K36" s="132"/>
      <c r="L36" s="132"/>
      <c r="M36" s="133">
        <f>SUM(M34:M35)</f>
        <v>341.52468371999998</v>
      </c>
    </row>
    <row r="38" spans="1:13" x14ac:dyDescent="0.25">
      <c r="H38" s="188"/>
      <c r="I38" s="188"/>
      <c r="J38" s="188"/>
    </row>
    <row r="40" spans="1:13" ht="21.75" customHeight="1" x14ac:dyDescent="0.25">
      <c r="B40" s="187" t="s">
        <v>36</v>
      </c>
      <c r="C40" s="187"/>
      <c r="D40" s="187"/>
      <c r="E40" s="50" t="s">
        <v>37</v>
      </c>
      <c r="F40" s="186" t="s">
        <v>46</v>
      </c>
      <c r="G40" s="186"/>
      <c r="H40" s="186"/>
      <c r="I40" s="186"/>
      <c r="J40" s="186"/>
      <c r="K40" s="186"/>
      <c r="L40" s="186"/>
      <c r="M40" s="186"/>
    </row>
  </sheetData>
  <mergeCells count="16">
    <mergeCell ref="F40:M40"/>
    <mergeCell ref="B40:D40"/>
    <mergeCell ref="N7:T7"/>
    <mergeCell ref="I6:J6"/>
    <mergeCell ref="K6:L6"/>
    <mergeCell ref="H38:J38"/>
    <mergeCell ref="A1:M1"/>
    <mergeCell ref="A3:M3"/>
    <mergeCell ref="C5:M5"/>
    <mergeCell ref="A6:A7"/>
    <mergeCell ref="B6:B7"/>
    <mergeCell ref="C6:C7"/>
    <mergeCell ref="D6:D7"/>
    <mergeCell ref="E6:E7"/>
    <mergeCell ref="F6:F7"/>
    <mergeCell ref="G6:H6"/>
  </mergeCells>
  <pageMargins left="0.2" right="0.19" top="0.17" bottom="0.21" header="0.17" footer="0.16"/>
  <pageSetup paperSize="9" scale="86" orientation="landscape" r:id="rId1"/>
  <headerFooter alignWithMargins="0"/>
  <ignoredErrors>
    <ignoredError sqref="M15:M20 M24 H32:M32" unlockedFormula="1"/>
    <ignoredError sqref="A9 A21 A26:D26 A31:D31 M31:XFD31 A29:D29 A28:D28 M28:XFD28 A30 M30:XFD30 C30:D30 A27:D27 M27:XFD27 M26:XFD26 M29:XFD29" numberStoredAsText="1"/>
    <ignoredError sqref="B9" twoDigitTextYear="1"/>
    <ignoredError sqref="M34:M35"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R36"/>
  <sheetViews>
    <sheetView workbookViewId="0">
      <selection activeCell="B5" sqref="B5:K5"/>
    </sheetView>
  </sheetViews>
  <sheetFormatPr defaultRowHeight="18" x14ac:dyDescent="0.25"/>
  <cols>
    <col min="1" max="1" width="4.7109375" style="141" customWidth="1"/>
    <col min="2" max="2" width="37.5703125" style="141" customWidth="1"/>
    <col min="3" max="3" width="8.5703125" style="141" customWidth="1"/>
    <col min="4" max="4" width="12.5703125" style="141" bestFit="1" customWidth="1"/>
    <col min="5" max="5" width="11.28515625" style="141" customWidth="1"/>
    <col min="6" max="6" width="12.140625" style="141" customWidth="1"/>
    <col min="7" max="7" width="10.42578125" style="141" customWidth="1"/>
    <col min="8" max="8" width="11.140625" style="141" customWidth="1"/>
    <col min="9" max="9" width="10.28515625" style="141" customWidth="1"/>
    <col min="10" max="10" width="11" style="141" customWidth="1"/>
    <col min="11" max="11" width="14.85546875" style="141" customWidth="1"/>
    <col min="12" max="16384" width="9.140625" style="141"/>
  </cols>
  <sheetData>
    <row r="1" spans="1:18" ht="36.75" customHeight="1" x14ac:dyDescent="0.25">
      <c r="A1" s="189" t="s">
        <v>68</v>
      </c>
      <c r="B1" s="189"/>
      <c r="C1" s="189"/>
      <c r="D1" s="189"/>
      <c r="E1" s="189"/>
      <c r="F1" s="189"/>
      <c r="G1" s="189"/>
      <c r="H1" s="189"/>
      <c r="I1" s="189"/>
      <c r="J1" s="189"/>
      <c r="K1" s="189"/>
    </row>
    <row r="2" spans="1:18" ht="6.75" customHeight="1" x14ac:dyDescent="0.25">
      <c r="A2" s="142"/>
      <c r="B2" s="142"/>
      <c r="C2" s="142"/>
      <c r="D2" s="142"/>
      <c r="E2" s="142"/>
      <c r="F2" s="142"/>
      <c r="G2" s="142"/>
      <c r="H2" s="142"/>
      <c r="I2" s="142"/>
      <c r="J2" s="142"/>
      <c r="K2" s="142"/>
    </row>
    <row r="3" spans="1:18" ht="25.5" customHeight="1" x14ac:dyDescent="0.25">
      <c r="A3" s="177" t="s">
        <v>41</v>
      </c>
      <c r="B3" s="177"/>
      <c r="C3" s="177"/>
      <c r="D3" s="177"/>
      <c r="E3" s="177"/>
      <c r="F3" s="177"/>
      <c r="G3" s="177"/>
      <c r="H3" s="177"/>
      <c r="I3" s="177"/>
      <c r="J3" s="177"/>
      <c r="K3" s="177"/>
    </row>
    <row r="4" spans="1:18" ht="6.75" customHeight="1" x14ac:dyDescent="0.25">
      <c r="A4" s="142"/>
      <c r="B4" s="142"/>
      <c r="C4" s="142"/>
      <c r="D4" s="142"/>
      <c r="E4" s="142"/>
      <c r="F4" s="142"/>
      <c r="G4" s="142"/>
      <c r="H4" s="142"/>
      <c r="I4" s="142"/>
      <c r="J4" s="142"/>
      <c r="K4" s="142"/>
    </row>
    <row r="5" spans="1:18" ht="27.75" customHeight="1" thickBot="1" x14ac:dyDescent="0.3">
      <c r="A5" s="4"/>
      <c r="B5" s="178" t="s">
        <v>78</v>
      </c>
      <c r="C5" s="178"/>
      <c r="D5" s="178"/>
      <c r="E5" s="178"/>
      <c r="F5" s="178"/>
      <c r="G5" s="178"/>
      <c r="H5" s="178"/>
      <c r="I5" s="178"/>
      <c r="J5" s="178"/>
      <c r="K5" s="178"/>
    </row>
    <row r="6" spans="1:18" ht="18" customHeight="1" x14ac:dyDescent="0.25">
      <c r="A6" s="179" t="s">
        <v>0</v>
      </c>
      <c r="B6" s="183" t="s">
        <v>2</v>
      </c>
      <c r="C6" s="183" t="s">
        <v>3</v>
      </c>
      <c r="D6" s="183" t="s">
        <v>5</v>
      </c>
      <c r="E6" s="185" t="s">
        <v>6</v>
      </c>
      <c r="F6" s="185"/>
      <c r="G6" s="185" t="s">
        <v>7</v>
      </c>
      <c r="H6" s="185"/>
      <c r="I6" s="183" t="s">
        <v>8</v>
      </c>
      <c r="J6" s="183"/>
      <c r="K6" s="6" t="s">
        <v>9</v>
      </c>
    </row>
    <row r="7" spans="1:18" ht="39.75" customHeight="1" thickBot="1" x14ac:dyDescent="0.3">
      <c r="A7" s="180"/>
      <c r="B7" s="184"/>
      <c r="C7" s="184"/>
      <c r="D7" s="184"/>
      <c r="E7" s="7" t="s">
        <v>10</v>
      </c>
      <c r="F7" s="8" t="s">
        <v>11</v>
      </c>
      <c r="G7" s="7" t="s">
        <v>10</v>
      </c>
      <c r="H7" s="8" t="s">
        <v>11</v>
      </c>
      <c r="I7" s="7" t="s">
        <v>10</v>
      </c>
      <c r="J7" s="8" t="s">
        <v>12</v>
      </c>
      <c r="K7" s="9" t="s">
        <v>13</v>
      </c>
      <c r="L7" s="177"/>
      <c r="M7" s="177"/>
      <c r="N7" s="177"/>
      <c r="O7" s="177"/>
      <c r="P7" s="177"/>
      <c r="Q7" s="177"/>
      <c r="R7" s="177"/>
    </row>
    <row r="8" spans="1:18" ht="18.75" thickBot="1" x14ac:dyDescent="0.3">
      <c r="A8" s="10">
        <v>1</v>
      </c>
      <c r="B8" s="11">
        <v>2</v>
      </c>
      <c r="C8" s="11">
        <v>3</v>
      </c>
      <c r="D8" s="11">
        <v>4</v>
      </c>
      <c r="E8" s="12">
        <v>5</v>
      </c>
      <c r="F8" s="13">
        <v>6</v>
      </c>
      <c r="G8" s="12">
        <v>7</v>
      </c>
      <c r="H8" s="13">
        <v>8</v>
      </c>
      <c r="I8" s="12">
        <v>9</v>
      </c>
      <c r="J8" s="13">
        <v>10</v>
      </c>
      <c r="K8" s="14">
        <v>11</v>
      </c>
    </row>
    <row r="9" spans="1:18" s="92" customFormat="1" ht="73.5" customHeight="1" x14ac:dyDescent="0.25">
      <c r="A9" s="93" t="s">
        <v>47</v>
      </c>
      <c r="B9" s="89" t="s">
        <v>69</v>
      </c>
      <c r="C9" s="75" t="s">
        <v>14</v>
      </c>
      <c r="D9" s="144">
        <v>0.5</v>
      </c>
      <c r="E9" s="75"/>
      <c r="F9" s="76"/>
      <c r="G9" s="75"/>
      <c r="H9" s="76"/>
      <c r="I9" s="75"/>
      <c r="J9" s="76"/>
      <c r="K9" s="90"/>
      <c r="L9" s="91"/>
    </row>
    <row r="10" spans="1:18" s="92" customFormat="1" ht="36" customHeight="1" x14ac:dyDescent="0.25">
      <c r="A10" s="93"/>
      <c r="B10" s="79" t="s">
        <v>15</v>
      </c>
      <c r="C10" s="75" t="s">
        <v>16</v>
      </c>
      <c r="D10" s="80">
        <v>4.2</v>
      </c>
      <c r="E10" s="75"/>
      <c r="F10" s="76"/>
      <c r="G10" s="81"/>
      <c r="H10" s="76"/>
      <c r="I10" s="75"/>
      <c r="J10" s="76"/>
      <c r="K10" s="90"/>
    </row>
    <row r="11" spans="1:18" s="92" customFormat="1" ht="26.25" customHeight="1" x14ac:dyDescent="0.25">
      <c r="A11" s="93"/>
      <c r="B11" s="79" t="s">
        <v>19</v>
      </c>
      <c r="C11" s="75" t="s">
        <v>17</v>
      </c>
      <c r="D11" s="80">
        <v>0.40500000000000003</v>
      </c>
      <c r="E11" s="75"/>
      <c r="F11" s="76"/>
      <c r="G11" s="75"/>
      <c r="H11" s="76"/>
      <c r="I11" s="75"/>
      <c r="J11" s="76"/>
      <c r="K11" s="90"/>
    </row>
    <row r="12" spans="1:18" s="92" customFormat="1" ht="32.25" customHeight="1" x14ac:dyDescent="0.25">
      <c r="A12" s="93"/>
      <c r="B12" s="79" t="s">
        <v>70</v>
      </c>
      <c r="C12" s="75" t="s">
        <v>14</v>
      </c>
      <c r="D12" s="80">
        <v>0.50749999999999995</v>
      </c>
      <c r="E12" s="81"/>
      <c r="F12" s="76"/>
      <c r="G12" s="75"/>
      <c r="H12" s="76"/>
      <c r="I12" s="75"/>
      <c r="J12" s="76"/>
      <c r="K12" s="90"/>
    </row>
    <row r="13" spans="1:18" s="92" customFormat="1" ht="30" customHeight="1" x14ac:dyDescent="0.25">
      <c r="A13" s="93"/>
      <c r="B13" s="96" t="s">
        <v>56</v>
      </c>
      <c r="C13" s="75" t="s">
        <v>18</v>
      </c>
      <c r="D13" s="108">
        <v>3.1690000000000003E-2</v>
      </c>
      <c r="E13" s="81"/>
      <c r="F13" s="76"/>
      <c r="G13" s="75"/>
      <c r="H13" s="76"/>
      <c r="I13" s="75"/>
      <c r="J13" s="76"/>
      <c r="K13" s="90"/>
    </row>
    <row r="14" spans="1:18" s="92" customFormat="1" ht="30" customHeight="1" x14ac:dyDescent="0.25">
      <c r="A14" s="93"/>
      <c r="B14" s="96" t="s">
        <v>65</v>
      </c>
      <c r="C14" s="75" t="s">
        <v>18</v>
      </c>
      <c r="D14" s="82">
        <v>5.0000000000000001E-4</v>
      </c>
      <c r="E14" s="81"/>
      <c r="F14" s="76"/>
      <c r="G14" s="75"/>
      <c r="H14" s="76"/>
      <c r="I14" s="75"/>
      <c r="J14" s="76"/>
      <c r="K14" s="90"/>
    </row>
    <row r="15" spans="1:18" s="92" customFormat="1" ht="30" customHeight="1" x14ac:dyDescent="0.25">
      <c r="A15" s="93"/>
      <c r="B15" s="96" t="s">
        <v>71</v>
      </c>
      <c r="C15" s="75" t="s">
        <v>18</v>
      </c>
      <c r="D15" s="108">
        <v>2.5320000000000002E-2</v>
      </c>
      <c r="E15" s="81"/>
      <c r="F15" s="76"/>
      <c r="G15" s="75"/>
      <c r="H15" s="76"/>
      <c r="I15" s="75"/>
      <c r="J15" s="76"/>
      <c r="K15" s="15"/>
    </row>
    <row r="16" spans="1:18" s="92" customFormat="1" ht="27.75" customHeight="1" x14ac:dyDescent="0.25">
      <c r="A16" s="93"/>
      <c r="B16" s="97" t="s">
        <v>51</v>
      </c>
      <c r="C16" s="75" t="s">
        <v>45</v>
      </c>
      <c r="D16" s="76">
        <v>0.68500000000000005</v>
      </c>
      <c r="E16" s="76"/>
      <c r="F16" s="76"/>
      <c r="G16" s="76"/>
      <c r="H16" s="76"/>
      <c r="I16" s="75"/>
      <c r="J16" s="76"/>
      <c r="K16" s="15"/>
    </row>
    <row r="17" spans="1:12" s="92" customFormat="1" ht="27.75" customHeight="1" x14ac:dyDescent="0.25">
      <c r="A17" s="93"/>
      <c r="B17" s="97" t="s">
        <v>52</v>
      </c>
      <c r="C17" s="75" t="s">
        <v>14</v>
      </c>
      <c r="D17" s="80">
        <v>4.1999999999999997E-3</v>
      </c>
      <c r="E17" s="81"/>
      <c r="F17" s="76"/>
      <c r="G17" s="76"/>
      <c r="H17" s="76"/>
      <c r="I17" s="75"/>
      <c r="J17" s="76"/>
      <c r="K17" s="15"/>
    </row>
    <row r="18" spans="1:12" s="92" customFormat="1" ht="27.75" customHeight="1" x14ac:dyDescent="0.25">
      <c r="A18" s="93"/>
      <c r="B18" s="97" t="s">
        <v>53</v>
      </c>
      <c r="C18" s="75" t="s">
        <v>14</v>
      </c>
      <c r="D18" s="80">
        <v>1.2800000000000001E-2</v>
      </c>
      <c r="E18" s="81"/>
      <c r="F18" s="76"/>
      <c r="G18" s="76"/>
      <c r="H18" s="76"/>
      <c r="I18" s="75"/>
      <c r="J18" s="76"/>
      <c r="K18" s="15"/>
    </row>
    <row r="19" spans="1:12" s="92" customFormat="1" ht="27.75" customHeight="1" x14ac:dyDescent="0.25">
      <c r="A19" s="93"/>
      <c r="B19" s="97" t="s">
        <v>54</v>
      </c>
      <c r="C19" s="75" t="s">
        <v>14</v>
      </c>
      <c r="D19" s="80">
        <v>1.2999999999999999E-3</v>
      </c>
      <c r="E19" s="76"/>
      <c r="F19" s="76"/>
      <c r="G19" s="76"/>
      <c r="H19" s="76"/>
      <c r="I19" s="75"/>
      <c r="J19" s="76"/>
      <c r="K19" s="15"/>
    </row>
    <row r="20" spans="1:12" s="92" customFormat="1" ht="29.25" customHeight="1" x14ac:dyDescent="0.25">
      <c r="A20" s="93"/>
      <c r="B20" s="79" t="s">
        <v>20</v>
      </c>
      <c r="C20" s="75" t="s">
        <v>17</v>
      </c>
      <c r="D20" s="80">
        <v>0.19500000000000001</v>
      </c>
      <c r="E20" s="75"/>
      <c r="F20" s="76"/>
      <c r="G20" s="76"/>
      <c r="H20" s="76"/>
      <c r="I20" s="75"/>
      <c r="J20" s="76"/>
      <c r="K20" s="15"/>
    </row>
    <row r="21" spans="1:12" s="77" customFormat="1" ht="57.75" customHeight="1" x14ac:dyDescent="0.25">
      <c r="A21" s="93" t="s">
        <v>48</v>
      </c>
      <c r="B21" s="89" t="s">
        <v>57</v>
      </c>
      <c r="C21" s="75" t="s">
        <v>18</v>
      </c>
      <c r="D21" s="140">
        <v>3.5200000000000001E-3</v>
      </c>
      <c r="E21" s="75"/>
      <c r="F21" s="76"/>
      <c r="G21" s="75"/>
      <c r="H21" s="76"/>
      <c r="I21" s="75"/>
      <c r="J21" s="76"/>
      <c r="K21" s="85"/>
      <c r="L21" s="84"/>
    </row>
    <row r="22" spans="1:12" s="77" customFormat="1" ht="41.25" customHeight="1" x14ac:dyDescent="0.25">
      <c r="A22" s="93"/>
      <c r="B22" s="79" t="s">
        <v>15</v>
      </c>
      <c r="C22" s="75" t="s">
        <v>16</v>
      </c>
      <c r="D22" s="80">
        <v>0.13798400000000002</v>
      </c>
      <c r="E22" s="75"/>
      <c r="F22" s="76"/>
      <c r="G22" s="81"/>
      <c r="H22" s="76"/>
      <c r="I22" s="75"/>
      <c r="J22" s="76"/>
      <c r="K22" s="85"/>
    </row>
    <row r="23" spans="1:12" s="77" customFormat="1" ht="27" customHeight="1" x14ac:dyDescent="0.25">
      <c r="A23" s="93"/>
      <c r="B23" s="79" t="s">
        <v>19</v>
      </c>
      <c r="C23" s="75" t="s">
        <v>17</v>
      </c>
      <c r="D23" s="80">
        <v>5.2096000000000003E-2</v>
      </c>
      <c r="E23" s="75"/>
      <c r="F23" s="76"/>
      <c r="G23" s="75"/>
      <c r="H23" s="76"/>
      <c r="I23" s="75"/>
      <c r="J23" s="76"/>
      <c r="K23" s="85"/>
    </row>
    <row r="24" spans="1:12" s="92" customFormat="1" ht="30" customHeight="1" x14ac:dyDescent="0.25">
      <c r="A24" s="93"/>
      <c r="B24" s="96" t="s">
        <v>72</v>
      </c>
      <c r="C24" s="75" t="s">
        <v>18</v>
      </c>
      <c r="D24" s="108">
        <v>3.5200000000000001E-3</v>
      </c>
      <c r="E24" s="81"/>
      <c r="F24" s="76"/>
      <c r="G24" s="75"/>
      <c r="H24" s="76"/>
      <c r="I24" s="75"/>
      <c r="J24" s="76"/>
      <c r="K24" s="15"/>
    </row>
    <row r="25" spans="1:12" s="77" customFormat="1" ht="18" customHeight="1" x14ac:dyDescent="0.25">
      <c r="A25" s="98"/>
      <c r="B25" s="100" t="s">
        <v>20</v>
      </c>
      <c r="C25" s="101" t="s">
        <v>17</v>
      </c>
      <c r="D25" s="104">
        <v>1.4080000000000002E-3</v>
      </c>
      <c r="E25" s="101"/>
      <c r="F25" s="104"/>
      <c r="G25" s="102"/>
      <c r="H25" s="102"/>
      <c r="I25" s="101"/>
      <c r="J25" s="102"/>
      <c r="K25" s="105"/>
    </row>
    <row r="26" spans="1:12" s="77" customFormat="1" ht="42" customHeight="1" x14ac:dyDescent="0.25">
      <c r="A26" s="93" t="s">
        <v>58</v>
      </c>
      <c r="B26" s="135" t="s">
        <v>60</v>
      </c>
      <c r="C26" s="75" t="s">
        <v>61</v>
      </c>
      <c r="D26" s="136">
        <v>1</v>
      </c>
      <c r="E26" s="75"/>
      <c r="F26" s="76"/>
      <c r="G26" s="75"/>
      <c r="H26" s="76"/>
      <c r="I26" s="75"/>
      <c r="J26" s="76"/>
      <c r="K26" s="137"/>
    </row>
    <row r="27" spans="1:12" s="77" customFormat="1" ht="36" x14ac:dyDescent="0.25">
      <c r="A27" s="93"/>
      <c r="B27" s="79" t="s">
        <v>15</v>
      </c>
      <c r="C27" s="75" t="s">
        <v>16</v>
      </c>
      <c r="D27" s="76">
        <v>1.54</v>
      </c>
      <c r="E27" s="75"/>
      <c r="F27" s="76"/>
      <c r="G27" s="81"/>
      <c r="H27" s="76"/>
      <c r="I27" s="75"/>
      <c r="J27" s="76"/>
      <c r="K27" s="137"/>
    </row>
    <row r="28" spans="1:12" s="77" customFormat="1" ht="23.25" customHeight="1" x14ac:dyDescent="0.25">
      <c r="A28" s="93"/>
      <c r="B28" s="79" t="s">
        <v>19</v>
      </c>
      <c r="C28" s="75" t="s">
        <v>17</v>
      </c>
      <c r="D28" s="76">
        <v>0.09</v>
      </c>
      <c r="E28" s="75"/>
      <c r="F28" s="76"/>
      <c r="G28" s="75"/>
      <c r="H28" s="76"/>
      <c r="I28" s="75"/>
      <c r="J28" s="76"/>
      <c r="K28" s="137"/>
    </row>
    <row r="29" spans="1:12" s="77" customFormat="1" ht="23.25" customHeight="1" x14ac:dyDescent="0.25">
      <c r="A29" s="93"/>
      <c r="B29" s="78" t="s">
        <v>62</v>
      </c>
      <c r="C29" s="75"/>
      <c r="D29" s="76"/>
      <c r="E29" s="75"/>
      <c r="F29" s="76"/>
      <c r="G29" s="75"/>
      <c r="H29" s="76"/>
      <c r="I29" s="75"/>
      <c r="J29" s="76"/>
      <c r="K29" s="137"/>
    </row>
    <row r="30" spans="1:12" s="77" customFormat="1" ht="27" customHeight="1" x14ac:dyDescent="0.25">
      <c r="A30" s="93"/>
      <c r="B30" s="79" t="s">
        <v>63</v>
      </c>
      <c r="C30" s="75" t="s">
        <v>64</v>
      </c>
      <c r="D30" s="80">
        <v>1.4E-2</v>
      </c>
      <c r="E30" s="76"/>
      <c r="F30" s="76"/>
      <c r="G30" s="75"/>
      <c r="H30" s="76"/>
      <c r="I30" s="75"/>
      <c r="J30" s="76"/>
      <c r="K30" s="137"/>
    </row>
    <row r="31" spans="1:12" s="77" customFormat="1" ht="23.25" customHeight="1" thickBot="1" x14ac:dyDescent="0.3">
      <c r="A31" s="98"/>
      <c r="B31" s="100" t="s">
        <v>20</v>
      </c>
      <c r="C31" s="101" t="s">
        <v>17</v>
      </c>
      <c r="D31" s="102">
        <v>2.2799999999999997E-2</v>
      </c>
      <c r="E31" s="101"/>
      <c r="F31" s="102"/>
      <c r="G31" s="101"/>
      <c r="H31" s="102"/>
      <c r="I31" s="101"/>
      <c r="J31" s="102"/>
      <c r="K31" s="137"/>
    </row>
    <row r="32" spans="1:12" s="16" customFormat="1" ht="24" customHeight="1" thickBot="1" x14ac:dyDescent="0.3">
      <c r="A32" s="17"/>
      <c r="B32" s="19" t="s">
        <v>21</v>
      </c>
      <c r="C32" s="20"/>
      <c r="D32" s="21"/>
      <c r="E32" s="20"/>
      <c r="F32" s="139"/>
      <c r="G32" s="129"/>
      <c r="H32" s="139"/>
      <c r="I32" s="129"/>
      <c r="J32" s="139"/>
      <c r="K32" s="128"/>
    </row>
    <row r="33" spans="1:11" s="16" customFormat="1" ht="27" customHeight="1" thickBot="1" x14ac:dyDescent="0.3">
      <c r="A33" s="26"/>
      <c r="B33" s="28" t="s">
        <v>67</v>
      </c>
      <c r="C33" s="23">
        <v>0.18</v>
      </c>
      <c r="D33" s="30"/>
      <c r="E33" s="29"/>
      <c r="F33" s="130"/>
      <c r="G33" s="130"/>
      <c r="H33" s="130"/>
      <c r="I33" s="130"/>
      <c r="J33" s="130"/>
      <c r="K33" s="131"/>
    </row>
    <row r="34" spans="1:11" s="16" customFormat="1" ht="25.5" customHeight="1" thickBot="1" x14ac:dyDescent="0.3">
      <c r="A34" s="22"/>
      <c r="B34" s="32" t="s">
        <v>22</v>
      </c>
      <c r="C34" s="24"/>
      <c r="D34" s="25"/>
      <c r="E34" s="24"/>
      <c r="F34" s="132"/>
      <c r="G34" s="132"/>
      <c r="H34" s="132"/>
      <c r="I34" s="132"/>
      <c r="J34" s="132"/>
      <c r="K34" s="133"/>
    </row>
    <row r="36" spans="1:11" x14ac:dyDescent="0.25">
      <c r="F36" s="188"/>
      <c r="G36" s="188"/>
      <c r="H36" s="188"/>
    </row>
  </sheetData>
  <mergeCells count="12">
    <mergeCell ref="G6:H6"/>
    <mergeCell ref="I6:J6"/>
    <mergeCell ref="L7:R7"/>
    <mergeCell ref="F36:H36"/>
    <mergeCell ref="A1:K1"/>
    <mergeCell ref="A3:K3"/>
    <mergeCell ref="B5:K5"/>
    <mergeCell ref="A6:A7"/>
    <mergeCell ref="B6:B7"/>
    <mergeCell ref="C6:C7"/>
    <mergeCell ref="D6:D7"/>
    <mergeCell ref="E6:F6"/>
  </mergeCells>
  <pageMargins left="0.2" right="0.19" top="0.17" bottom="0.21" header="0.17" footer="0.16"/>
  <pageSetup paperSize="9" scale="86" orientation="landscape" r:id="rId1"/>
  <headerFooter alignWithMargins="0"/>
  <ignoredErrors>
    <ignoredError sqref="A21:A27 A9"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განმარტებითი ბარათი</vt:lpstr>
      <vt:lpstr>ნაკრები</vt:lpstr>
      <vt:lpstr>1-1</vt:lpstr>
      <vt:lpstr>სატენ.</vt:lpstr>
      <vt:lpstr>'1-1'!Print_Area</vt:lpstr>
      <vt:lpstr>ნაკრები!Print_Area</vt:lpstr>
      <vt:lpstr>სატენ.!Print_Area</vt:lpstr>
      <vt:lpstr>'1-1'!Print_Titles</vt:lpstr>
      <vt:lpstr>ნაკრები!Print_Titles</vt:lpstr>
      <vt:lpstr>სატენ.!Print_Titles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2022-11-27T17:03:49Z</dcterms:modified>
</cp:coreProperties>
</file>